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9A0C81A5-231C-4A68-B348-8B1386AE854E}" xr6:coauthVersionLast="47" xr6:coauthVersionMax="47" xr10:uidLastSave="{00000000-0000-0000-0000-000000000000}"/>
  <bookViews>
    <workbookView xWindow="-120" yWindow="-120" windowWidth="23280" windowHeight="14880" xr2:uid="{6AA78DC7-AC91-4A43-9ACB-0AFFD2C23B99}"/>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AF944" i="8"/>
  <c r="T944" i="8"/>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AF911" i="8"/>
  <c r="T911" i="8"/>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AF872" i="8"/>
  <c r="T872" i="8"/>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AF829" i="8"/>
  <c r="T829" i="8"/>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AF801" i="8"/>
  <c r="T801" i="8"/>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AF673" i="8"/>
  <c r="T673" i="8"/>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AF613" i="8"/>
  <c r="T613" i="8"/>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AF596" i="8"/>
  <c r="T596" i="8"/>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AF548" i="8"/>
  <c r="T548" i="8"/>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AF500" i="8"/>
  <c r="T500" i="8"/>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AF403" i="8"/>
  <c r="T403" i="8"/>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AF390" i="8"/>
  <c r="T390" i="8"/>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AF377" i="8"/>
  <c r="T377" i="8"/>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AF301" i="8"/>
  <c r="T301" i="8"/>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AF292" i="8"/>
  <c r="T292" i="8"/>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AF281" i="8"/>
  <c r="T281" i="8"/>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AF243" i="8"/>
  <c r="T243" i="8"/>
  <c r="D243" i="8"/>
  <c r="A243" i="8"/>
  <c r="BL242" i="8"/>
  <c r="T242" i="8"/>
  <c r="AF242" i="8" s="1"/>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AF203" i="8"/>
  <c r="T203" i="8"/>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AF112" i="8"/>
  <c r="T112" i="8"/>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AF21" i="8"/>
  <c r="T21" i="8"/>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8" i="8" s="1" a="1"/>
  <c r="AX8" i="8" s="1"/>
  <c r="D22" i="5" s="1"/>
  <c r="AV4" i="8"/>
  <c r="BD7" i="8" s="1" a="1"/>
  <c r="BD7" i="8" s="1"/>
  <c r="BM120" i="7"/>
  <c r="AW98" i="7"/>
  <c r="BM121" i="7" s="1"/>
  <c r="AW97" i="7"/>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W81" i="7"/>
  <c r="BM104" i="7" s="1"/>
  <c r="P81" i="7"/>
  <c r="F81" i="7"/>
  <c r="E20" i="2" s="1"/>
  <c r="AW80" i="7"/>
  <c r="BM103" i="7" s="1"/>
  <c r="P80" i="7"/>
  <c r="F80" i="7"/>
  <c r="AW79" i="7"/>
  <c r="BM102" i="7" s="1"/>
  <c r="P79" i="7"/>
  <c r="F79" i="7"/>
  <c r="E18" i="2" s="1"/>
  <c r="AW78" i="7"/>
  <c r="BM101" i="7" s="1"/>
  <c r="P78" i="7"/>
  <c r="F78" i="7"/>
  <c r="AW77" i="7"/>
  <c r="BM100" i="7" s="1"/>
  <c r="P77" i="7"/>
  <c r="F77" i="7"/>
  <c r="V36" i="7"/>
  <c r="W36" i="7" s="1"/>
  <c r="T36" i="7"/>
  <c r="U36" i="7" s="1"/>
  <c r="P36" i="7"/>
  <c r="O36" i="7"/>
  <c r="V35" i="7"/>
  <c r="T35" i="7"/>
  <c r="U35" i="7" s="1"/>
  <c r="P35" i="7"/>
  <c r="O35" i="7"/>
  <c r="V34" i="7"/>
  <c r="T34" i="7"/>
  <c r="U34" i="7" s="1"/>
  <c r="P34" i="7"/>
  <c r="O34" i="7"/>
  <c r="V33" i="7"/>
  <c r="T33" i="7"/>
  <c r="U33" i="7" s="1"/>
  <c r="P33" i="7"/>
  <c r="O33" i="7"/>
  <c r="V32" i="7"/>
  <c r="W32" i="7" s="1"/>
  <c r="U32" i="7"/>
  <c r="S41" i="4" s="1"/>
  <c r="Y41" i="4" s="1"/>
  <c r="T32" i="7"/>
  <c r="P32" i="7"/>
  <c r="O32" i="7"/>
  <c r="V31" i="7"/>
  <c r="W31" i="7" s="1"/>
  <c r="T31" i="7"/>
  <c r="R40" i="4" s="1"/>
  <c r="P31" i="7"/>
  <c r="O31" i="7"/>
  <c r="V30" i="7"/>
  <c r="W30" i="7" s="1"/>
  <c r="T30" i="7"/>
  <c r="X30" i="7" s="1"/>
  <c r="P30" i="7"/>
  <c r="O30" i="7"/>
  <c r="V29" i="7"/>
  <c r="W29" i="7" s="1"/>
  <c r="T29" i="7"/>
  <c r="P29" i="7"/>
  <c r="O29" i="7"/>
  <c r="V28" i="7"/>
  <c r="T28" i="7"/>
  <c r="U28" i="7" s="1"/>
  <c r="S37" i="4" s="1"/>
  <c r="Y37" i="4" s="1"/>
  <c r="P28" i="7"/>
  <c r="O28" i="7"/>
  <c r="V27" i="7"/>
  <c r="T27" i="7"/>
  <c r="P27" i="7"/>
  <c r="O27" i="7"/>
  <c r="V26" i="7"/>
  <c r="W26" i="7" s="1"/>
  <c r="T26" i="7"/>
  <c r="U26" i="7" s="1"/>
  <c r="S35" i="4" s="1"/>
  <c r="Y35" i="4" s="1"/>
  <c r="P26" i="7"/>
  <c r="O26" i="7"/>
  <c r="W25" i="7"/>
  <c r="V25" i="7"/>
  <c r="T25" i="7"/>
  <c r="U25" i="7" s="1"/>
  <c r="S34" i="4" s="1"/>
  <c r="Y34" i="4" s="1"/>
  <c r="P25" i="7"/>
  <c r="O25" i="7"/>
  <c r="V24" i="7"/>
  <c r="W24" i="7" s="1"/>
  <c r="T24" i="7"/>
  <c r="P24" i="7"/>
  <c r="O24" i="7"/>
  <c r="V23" i="7"/>
  <c r="W23" i="7" s="1"/>
  <c r="T23" i="7"/>
  <c r="U23" i="7" s="1"/>
  <c r="P23" i="7"/>
  <c r="O23" i="7"/>
  <c r="V22" i="7"/>
  <c r="W22" i="7" s="1"/>
  <c r="T22" i="7"/>
  <c r="P22" i="7"/>
  <c r="O22" i="7"/>
  <c r="V21" i="7"/>
  <c r="X21" i="7" s="1"/>
  <c r="U21" i="7"/>
  <c r="S30" i="4" s="1"/>
  <c r="Y30" i="4" s="1"/>
  <c r="T21" i="7"/>
  <c r="P21" i="7"/>
  <c r="O21" i="7"/>
  <c r="V20" i="7"/>
  <c r="T20" i="7"/>
  <c r="U20" i="7" s="1"/>
  <c r="S29" i="4" s="1"/>
  <c r="Y29" i="4" s="1"/>
  <c r="P20" i="7"/>
  <c r="O20" i="7"/>
  <c r="V19" i="7"/>
  <c r="T19" i="7"/>
  <c r="U19" i="7" s="1"/>
  <c r="S28" i="4" s="1"/>
  <c r="Y28" i="4" s="1"/>
  <c r="P19" i="7"/>
  <c r="O19" i="7"/>
  <c r="V18" i="7"/>
  <c r="T18" i="7"/>
  <c r="U18" i="7" s="1"/>
  <c r="S27" i="4" s="1"/>
  <c r="Y27" i="4" s="1"/>
  <c r="P18" i="7"/>
  <c r="O18" i="7"/>
  <c r="V17" i="7"/>
  <c r="W17" i="7" s="1"/>
  <c r="T17" i="7"/>
  <c r="U17" i="7" s="1"/>
  <c r="S26" i="4" s="1"/>
  <c r="Y26" i="4" s="1"/>
  <c r="P17" i="7"/>
  <c r="O17" i="7"/>
  <c r="V16" i="7"/>
  <c r="X16" i="7" s="1"/>
  <c r="T16" i="7"/>
  <c r="U16" i="7" s="1"/>
  <c r="S25" i="4" s="1"/>
  <c r="Y25" i="4" s="1"/>
  <c r="P16" i="7"/>
  <c r="O16" i="7"/>
  <c r="V15" i="7"/>
  <c r="T15" i="7"/>
  <c r="U15" i="7" s="1"/>
  <c r="S24" i="4" s="1"/>
  <c r="Y24" i="4" s="1"/>
  <c r="P15" i="7"/>
  <c r="O15" i="7"/>
  <c r="V14" i="7"/>
  <c r="W14" i="7" s="1"/>
  <c r="T14" i="7"/>
  <c r="P14" i="7"/>
  <c r="O14" i="7"/>
  <c r="V13" i="7"/>
  <c r="W13" i="7" s="1"/>
  <c r="T13" i="7"/>
  <c r="U13" i="7" s="1"/>
  <c r="S22" i="4" s="1"/>
  <c r="Y22" i="4" s="1"/>
  <c r="P13" i="7"/>
  <c r="O13" i="7"/>
  <c r="V12" i="7"/>
  <c r="W12" i="7" s="1"/>
  <c r="T12" i="7"/>
  <c r="U12" i="7" s="1"/>
  <c r="S21" i="4" s="1"/>
  <c r="Y21" i="4" s="1"/>
  <c r="P12" i="7"/>
  <c r="O12" i="7"/>
  <c r="V11" i="7"/>
  <c r="T11" i="7"/>
  <c r="U11" i="7" s="1"/>
  <c r="P11" i="7"/>
  <c r="O11" i="7"/>
  <c r="V10" i="7"/>
  <c r="T10" i="7"/>
  <c r="R19" i="4" s="1"/>
  <c r="P10" i="7"/>
  <c r="O10" i="7"/>
  <c r="V9" i="7"/>
  <c r="W9" i="7" s="1"/>
  <c r="J9" i="7" s="1"/>
  <c r="O17" i="3" s="1"/>
  <c r="T9" i="7"/>
  <c r="U9" i="7" s="1"/>
  <c r="S18" i="4" s="1"/>
  <c r="Y18" i="4" s="1"/>
  <c r="P9" i="7"/>
  <c r="O9" i="7"/>
  <c r="V8" i="7"/>
  <c r="X8" i="7" s="1"/>
  <c r="T8" i="7"/>
  <c r="U8" i="7" s="1"/>
  <c r="S17" i="4" s="1"/>
  <c r="Y17" i="4" s="1"/>
  <c r="P8" i="7"/>
  <c r="O8" i="7"/>
  <c r="G4" i="7"/>
  <c r="J22" i="7" s="1"/>
  <c r="O30"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O38" i="4"/>
  <c r="W37" i="4"/>
  <c r="O37" i="4"/>
  <c r="W36" i="4"/>
  <c r="O36" i="4"/>
  <c r="W35" i="4"/>
  <c r="R35" i="4"/>
  <c r="O35" i="4"/>
  <c r="W34" i="4"/>
  <c r="O34" i="4"/>
  <c r="W33" i="4"/>
  <c r="O33" i="4"/>
  <c r="W32" i="4"/>
  <c r="S32" i="4"/>
  <c r="Y32" i="4" s="1"/>
  <c r="O32" i="4"/>
  <c r="W31" i="4"/>
  <c r="R31" i="4"/>
  <c r="O31" i="4"/>
  <c r="W30" i="4"/>
  <c r="R30" i="4"/>
  <c r="O30" i="4"/>
  <c r="W29" i="4"/>
  <c r="O29" i="4"/>
  <c r="W28" i="4"/>
  <c r="R28" i="4"/>
  <c r="O28" i="4"/>
  <c r="W27" i="4"/>
  <c r="O27" i="4"/>
  <c r="W26" i="4"/>
  <c r="O26" i="4"/>
  <c r="W25" i="4"/>
  <c r="R25" i="4"/>
  <c r="O25" i="4"/>
  <c r="W24" i="4"/>
  <c r="O24" i="4"/>
  <c r="W23" i="4"/>
  <c r="O23" i="4"/>
  <c r="W22" i="4"/>
  <c r="R22" i="4"/>
  <c r="O22" i="4"/>
  <c r="W21" i="4"/>
  <c r="R21" i="4"/>
  <c r="O21" i="4"/>
  <c r="W20" i="4"/>
  <c r="S20" i="4"/>
  <c r="Y20" i="4" s="1"/>
  <c r="R20" i="4"/>
  <c r="O20" i="4"/>
  <c r="W19" i="4"/>
  <c r="O19" i="4"/>
  <c r="W18" i="4"/>
  <c r="O18" i="4"/>
  <c r="W17" i="4"/>
  <c r="O17" i="4"/>
  <c r="E11" i="4"/>
  <c r="Y10" i="4"/>
  <c r="E10" i="4"/>
  <c r="Y9" i="4"/>
  <c r="Y8" i="4"/>
  <c r="J8" i="4"/>
  <c r="Y7" i="4"/>
  <c r="N48" i="3"/>
  <c r="L48" i="3"/>
  <c r="E48" i="3"/>
  <c r="F11" i="3"/>
  <c r="F10" i="3"/>
  <c r="K8" i="3"/>
  <c r="Y22" i="2"/>
  <c r="X22" i="2"/>
  <c r="W21" i="2"/>
  <c r="W20" i="2"/>
  <c r="AD19" i="2"/>
  <c r="W19" i="2"/>
  <c r="E19" i="2"/>
  <c r="W18" i="2"/>
  <c r="W17" i="2"/>
  <c r="E17" i="2"/>
  <c r="AG17" i="2" s="1"/>
  <c r="W16" i="2"/>
  <c r="E16" i="2"/>
  <c r="AF16" i="2" s="1"/>
  <c r="Y15" i="2"/>
  <c r="X15" i="2"/>
  <c r="F11" i="2"/>
  <c r="F10" i="2"/>
  <c r="J8" i="2"/>
  <c r="U31" i="7" l="1"/>
  <c r="S40" i="4" s="1"/>
  <c r="Y40" i="4" s="1"/>
  <c r="X34" i="7"/>
  <c r="R29" i="4"/>
  <c r="R34" i="4"/>
  <c r="R37" i="4"/>
  <c r="X13" i="7"/>
  <c r="K13" i="7" s="1"/>
  <c r="P21" i="3" s="1"/>
  <c r="AX7" i="8" a="1"/>
  <c r="AX7" i="8" s="1"/>
  <c r="D21" i="5" s="1"/>
  <c r="W21" i="7"/>
  <c r="W16" i="7"/>
  <c r="G10" i="7"/>
  <c r="L18" i="3" s="1"/>
  <c r="X18" i="7"/>
  <c r="AF17" i="2"/>
  <c r="X23" i="7"/>
  <c r="Z23" i="7" s="1"/>
  <c r="U30" i="7"/>
  <c r="Z30" i="7" s="1"/>
  <c r="X31" i="7"/>
  <c r="R17" i="4"/>
  <c r="R27" i="4"/>
  <c r="R18" i="4"/>
  <c r="X36" i="7"/>
  <c r="R32" i="4"/>
  <c r="R23" i="4"/>
  <c r="U14" i="7"/>
  <c r="S23" i="4" s="1"/>
  <c r="Y23" i="4" s="1"/>
  <c r="X14" i="7"/>
  <c r="K14" i="7" s="1"/>
  <c r="P22" i="3" s="1"/>
  <c r="AD21" i="2"/>
  <c r="AC21" i="2"/>
  <c r="AB21" i="2"/>
  <c r="U27" i="7"/>
  <c r="S36" i="4" s="1"/>
  <c r="Y36" i="4" s="1"/>
  <c r="R36" i="4"/>
  <c r="U29" i="7"/>
  <c r="S38" i="4" s="1"/>
  <c r="Y38" i="4" s="1"/>
  <c r="X29" i="7"/>
  <c r="R38" i="4"/>
  <c r="AB20" i="2"/>
  <c r="AD20" i="2"/>
  <c r="AC20" i="2"/>
  <c r="AE20" i="2"/>
  <c r="Z21" i="7"/>
  <c r="T30" i="4" s="1"/>
  <c r="X30" i="4" s="1"/>
  <c r="S39" i="4"/>
  <c r="Y39" i="4" s="1"/>
  <c r="X15" i="7"/>
  <c r="W15" i="7"/>
  <c r="AE18" i="2"/>
  <c r="I8" i="7"/>
  <c r="N16" i="3" s="1"/>
  <c r="W8" i="7"/>
  <c r="Y8" i="7" s="1"/>
  <c r="Z17" i="4" s="1"/>
  <c r="W20" i="7"/>
  <c r="X20" i="7"/>
  <c r="X24" i="7"/>
  <c r="U24" i="7"/>
  <c r="S33" i="4" s="1"/>
  <c r="Y33" i="4" s="1"/>
  <c r="R33" i="4"/>
  <c r="AV85" i="8" a="1"/>
  <c r="AV85" i="8" s="1"/>
  <c r="AV31" i="8" a="1"/>
  <c r="AV31" i="8" s="1"/>
  <c r="AV116" i="8" a="1"/>
  <c r="AV116" i="8" s="1"/>
  <c r="AV8" i="8" a="1"/>
  <c r="AV8" i="8" s="1"/>
  <c r="AV21" i="8" a="1"/>
  <c r="AV21" i="8" s="1"/>
  <c r="AV7" i="8" a="1"/>
  <c r="AV7" i="8" s="1"/>
  <c r="AV15" i="8" a="1"/>
  <c r="AV15" i="8" s="1"/>
  <c r="AV30" i="8" a="1"/>
  <c r="AV30" i="8" s="1"/>
  <c r="AV14" i="8" a="1"/>
  <c r="AV14" i="8" s="1"/>
  <c r="AV13" i="8" a="1"/>
  <c r="AV13" i="8" s="1"/>
  <c r="R26" i="4"/>
  <c r="X9" i="7"/>
  <c r="I21" i="7"/>
  <c r="N29" i="3" s="1"/>
  <c r="AX88" i="8" a="1"/>
  <c r="AX88" i="8" s="1"/>
  <c r="AY88" i="8" s="1"/>
  <c r="AX19" i="8" a="1"/>
  <c r="AX19" i="8" s="1"/>
  <c r="D33" i="5" s="1"/>
  <c r="AX15" i="8" a="1"/>
  <c r="AX15" i="8" s="1"/>
  <c r="D29" i="5" s="1"/>
  <c r="AX10" i="8" a="1"/>
  <c r="AX10" i="8" s="1"/>
  <c r="AX23" i="8" a="1"/>
  <c r="AX23" i="8" s="1"/>
  <c r="AX12" i="8" a="1"/>
  <c r="AX12" i="8" s="1"/>
  <c r="R24" i="4"/>
  <c r="R39" i="4"/>
  <c r="G28" i="7"/>
  <c r="L36" i="3" s="1"/>
  <c r="H11" i="7"/>
  <c r="M19" i="3" s="1"/>
  <c r="F9" i="7"/>
  <c r="E17" i="3" s="1"/>
  <c r="F15" i="7"/>
  <c r="E23" i="3" s="1"/>
  <c r="X26" i="7"/>
  <c r="AC19" i="2"/>
  <c r="AF19" i="2"/>
  <c r="AV9" i="8" a="1"/>
  <c r="AV9" i="8" s="1"/>
  <c r="Y15" i="7"/>
  <c r="Z24" i="4" s="1"/>
  <c r="X33" i="7"/>
  <c r="W33" i="7"/>
  <c r="Z33" i="7" s="1"/>
  <c r="X19" i="7"/>
  <c r="AZ15" i="8"/>
  <c r="L29" i="5" s="1"/>
  <c r="Z29" i="5" s="1"/>
  <c r="BA8" i="8"/>
  <c r="AV6" i="8" a="1"/>
  <c r="AV6" i="8" s="1"/>
  <c r="BK7" i="8" a="1"/>
  <c r="BK7" i="8" s="1"/>
  <c r="AX9" i="8" a="1"/>
  <c r="AX9" i="8" s="1"/>
  <c r="D23" i="5" s="1"/>
  <c r="AV11" i="8" a="1"/>
  <c r="AV11" i="8" s="1"/>
  <c r="AV18" i="8" a="1"/>
  <c r="AV18" i="8" s="1"/>
  <c r="AV25" i="8" a="1"/>
  <c r="AV25" i="8" s="1"/>
  <c r="AX38" i="8" a="1"/>
  <c r="AX38" i="8" s="1"/>
  <c r="AX104" i="8" a="1"/>
  <c r="AX104" i="8" s="1"/>
  <c r="AX36" i="8" a="1"/>
  <c r="AX36" i="8" s="1"/>
  <c r="D50" i="5" s="1"/>
  <c r="AX65" i="8" a="1"/>
  <c r="AX65"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159" i="8" a="1"/>
  <c r="AV159" i="8" s="1"/>
  <c r="AV39" i="8" a="1"/>
  <c r="AV39" i="8" s="1"/>
  <c r="AV29" i="8" a="1"/>
  <c r="AV29" i="8" s="1"/>
  <c r="AV164" i="8" a="1"/>
  <c r="AV164" i="8" s="1"/>
  <c r="AV156" i="8" a="1"/>
  <c r="AV156" i="8" s="1"/>
  <c r="AV148" i="8" a="1"/>
  <c r="AV148" i="8" s="1"/>
  <c r="AV82" i="8" a="1"/>
  <c r="AV82" i="8" s="1"/>
  <c r="AV32" i="8" a="1"/>
  <c r="AV32" i="8" s="1"/>
  <c r="AV24" i="8" a="1"/>
  <c r="AV24" i="8" s="1"/>
  <c r="AV20" i="8" a="1"/>
  <c r="AV20" i="8" s="1"/>
  <c r="AV155" i="8" a="1"/>
  <c r="AV155" i="8" s="1"/>
  <c r="AV150" i="8" a="1"/>
  <c r="AV150" i="8" s="1"/>
  <c r="AV138" i="8" a="1"/>
  <c r="AV138" i="8" s="1"/>
  <c r="AV122" i="8" a="1"/>
  <c r="AV122" i="8" s="1"/>
  <c r="AV106" i="8" a="1"/>
  <c r="AV106" i="8" s="1"/>
  <c r="AV90" i="8" a="1"/>
  <c r="AV90" i="8" s="1"/>
  <c r="AV161" i="8" a="1"/>
  <c r="AV161" i="8" s="1"/>
  <c r="AV158" i="8" a="1"/>
  <c r="AV158" i="8" s="1"/>
  <c r="AV157" i="8" a="1"/>
  <c r="AV157" i="8" s="1"/>
  <c r="AV144" i="8" a="1"/>
  <c r="AV144" i="8" s="1"/>
  <c r="AV128" i="8" a="1"/>
  <c r="AV128" i="8" s="1"/>
  <c r="AV112" i="8" a="1"/>
  <c r="AV112" i="8" s="1"/>
  <c r="AV96" i="8" a="1"/>
  <c r="AV96" i="8" s="1"/>
  <c r="AV149" i="8" a="1"/>
  <c r="AV149" i="8" s="1"/>
  <c r="AV142" i="8" a="1"/>
  <c r="AV142" i="8" s="1"/>
  <c r="AV126" i="8" a="1"/>
  <c r="AV126" i="8" s="1"/>
  <c r="AV110" i="8" a="1"/>
  <c r="AV110" i="8" s="1"/>
  <c r="AV94" i="8" a="1"/>
  <c r="AV94" i="8" s="1"/>
  <c r="AV163" i="8" a="1"/>
  <c r="AV163" i="8" s="1"/>
  <c r="AV146" i="8" a="1"/>
  <c r="AV146" i="8" s="1"/>
  <c r="AV130" i="8" a="1"/>
  <c r="AV130" i="8" s="1"/>
  <c r="AV114" i="8" a="1"/>
  <c r="AV114" i="8" s="1"/>
  <c r="AV98" i="8" a="1"/>
  <c r="AV98" i="8" s="1"/>
  <c r="AV37" i="8" a="1"/>
  <c r="AV37" i="8" s="1"/>
  <c r="AV36" i="8" a="1"/>
  <c r="AV36" i="8" s="1"/>
  <c r="AV33" i="8" a="1"/>
  <c r="AV33" i="8" s="1"/>
  <c r="AV22" i="8" a="1"/>
  <c r="AV22" i="8" s="1"/>
  <c r="AV12" i="8" a="1"/>
  <c r="AV12" i="8" s="1"/>
  <c r="AV153" i="8" a="1"/>
  <c r="AV153" i="8" s="1"/>
  <c r="AV136" i="8" a="1"/>
  <c r="AV136" i="8" s="1"/>
  <c r="AV120" i="8" a="1"/>
  <c r="AV120" i="8" s="1"/>
  <c r="AV104" i="8" a="1"/>
  <c r="AV104" i="8" s="1"/>
  <c r="AV88" i="8" a="1"/>
  <c r="AV88" i="8" s="1"/>
  <c r="AV38" i="8" a="1"/>
  <c r="AV38" i="8" s="1"/>
  <c r="AV27" i="8" a="1"/>
  <c r="AV27" i="8" s="1"/>
  <c r="AV26" i="8" a="1"/>
  <c r="AV26" i="8" s="1"/>
  <c r="AV19" i="8" a="1"/>
  <c r="AV19" i="8" s="1"/>
  <c r="AV134" i="8" a="1"/>
  <c r="AV134" i="8" s="1"/>
  <c r="AV118" i="8" a="1"/>
  <c r="AV118" i="8" s="1"/>
  <c r="AV102" i="8" a="1"/>
  <c r="AV102" i="8" s="1"/>
  <c r="AV84" i="8" a="1"/>
  <c r="AV84" i="8" s="1"/>
  <c r="AV154" i="8" a="1"/>
  <c r="AV154" i="8" s="1"/>
  <c r="AV152" i="8" a="1"/>
  <c r="AV152" i="8" s="1"/>
  <c r="AV140" i="8" a="1"/>
  <c r="AV140" i="8" s="1"/>
  <c r="AV124" i="8" a="1"/>
  <c r="AV124" i="8" s="1"/>
  <c r="AV108" i="8" a="1"/>
  <c r="AV108" i="8" s="1"/>
  <c r="AV92" i="8" a="1"/>
  <c r="AV92" i="8" s="1"/>
  <c r="AV86" i="8" a="1"/>
  <c r="AV86" i="8" s="1"/>
  <c r="AV17" i="8" a="1"/>
  <c r="AV17" i="8" s="1"/>
  <c r="AV100" i="8" a="1"/>
  <c r="AV100" i="8" s="1"/>
  <c r="AX20" i="8" a="1"/>
  <c r="AX20" i="8" s="1"/>
  <c r="D34" i="5" s="1"/>
  <c r="AV23" i="8" a="1"/>
  <c r="AV23" i="8" s="1"/>
  <c r="AX25" i="8" a="1"/>
  <c r="AX25" i="8" s="1"/>
  <c r="D39" i="5" s="1"/>
  <c r="AV28" i="8" a="1"/>
  <c r="AV28" i="8" s="1"/>
  <c r="AX54" i="8" a="1"/>
  <c r="AX54" i="8" s="1"/>
  <c r="AX146" i="8" a="1"/>
  <c r="AX146" i="8" s="1"/>
  <c r="AX145" i="8" a="1"/>
  <c r="AX145" i="8" s="1"/>
  <c r="AX142" i="8" a="1"/>
  <c r="AX142" i="8" s="1"/>
  <c r="AX141" i="8" a="1"/>
  <c r="AX141" i="8" s="1"/>
  <c r="AX138" i="8" a="1"/>
  <c r="AX138" i="8" s="1"/>
  <c r="AX137" i="8" a="1"/>
  <c r="AX137" i="8" s="1"/>
  <c r="AX134" i="8" a="1"/>
  <c r="AX134" i="8" s="1"/>
  <c r="AX133" i="8" a="1"/>
  <c r="AX133" i="8" s="1"/>
  <c r="AX130" i="8" a="1"/>
  <c r="AX130" i="8" s="1"/>
  <c r="AX129" i="8" a="1"/>
  <c r="AX129" i="8" s="1"/>
  <c r="AX126" i="8" a="1"/>
  <c r="AX126" i="8" s="1"/>
  <c r="AX125" i="8" a="1"/>
  <c r="AX125" i="8" s="1"/>
  <c r="AX122" i="8" a="1"/>
  <c r="AX122" i="8" s="1"/>
  <c r="AX121" i="8" a="1"/>
  <c r="AX121" i="8" s="1"/>
  <c r="AX118" i="8" a="1"/>
  <c r="AX118" i="8" s="1"/>
  <c r="AX117" i="8" a="1"/>
  <c r="AX117" i="8" s="1"/>
  <c r="AX114" i="8" a="1"/>
  <c r="AX114" i="8" s="1"/>
  <c r="AX113" i="8" a="1"/>
  <c r="AX113" i="8" s="1"/>
  <c r="AX110" i="8" a="1"/>
  <c r="AX110" i="8" s="1"/>
  <c r="AX109" i="8" a="1"/>
  <c r="AX109" i="8" s="1"/>
  <c r="AX106" i="8" a="1"/>
  <c r="AX106" i="8" s="1"/>
  <c r="AX105" i="8" a="1"/>
  <c r="AX105" i="8" s="1"/>
  <c r="AX102" i="8" a="1"/>
  <c r="AX102" i="8" s="1"/>
  <c r="AX101" i="8" a="1"/>
  <c r="AX101" i="8" s="1"/>
  <c r="AX98" i="8" a="1"/>
  <c r="AX98" i="8" s="1"/>
  <c r="AX97" i="8" a="1"/>
  <c r="AX97" i="8" s="1"/>
  <c r="AX94" i="8" a="1"/>
  <c r="AX94" i="8" s="1"/>
  <c r="AX93" i="8" a="1"/>
  <c r="AX93" i="8" s="1"/>
  <c r="AX90" i="8" a="1"/>
  <c r="AX90" i="8" s="1"/>
  <c r="AX89" i="8" a="1"/>
  <c r="AX89" i="8" s="1"/>
  <c r="AX68" i="8" a="1"/>
  <c r="AX68" i="8" s="1"/>
  <c r="AX61" i="8" a="1"/>
  <c r="AX61" i="8" s="1"/>
  <c r="AX53" i="8" a="1"/>
  <c r="AX53" i="8" s="1"/>
  <c r="AX51" i="8" a="1"/>
  <c r="AX51" i="8" s="1"/>
  <c r="AX41" i="8" a="1"/>
  <c r="AX41" i="8" s="1"/>
  <c r="AX37" i="8" a="1"/>
  <c r="AX37" i="8" s="1"/>
  <c r="D51" i="5" s="1"/>
  <c r="AX27" i="8" a="1"/>
  <c r="AX27" i="8" s="1"/>
  <c r="AX86" i="8" a="1"/>
  <c r="AX86" i="8" s="1"/>
  <c r="AX78" i="8" a="1"/>
  <c r="AX78" i="8" s="1"/>
  <c r="AX74" i="8" a="1"/>
  <c r="AX74" i="8" s="1"/>
  <c r="AX58" i="8" a="1"/>
  <c r="AX58" i="8" s="1"/>
  <c r="AX56" i="8" a="1"/>
  <c r="AX56" i="8" s="1"/>
  <c r="AX46" i="8" a="1"/>
  <c r="AX46" i="8" s="1"/>
  <c r="AX30" i="8" a="1"/>
  <c r="AX30" i="8" s="1"/>
  <c r="D44" i="5" s="1"/>
  <c r="AX21" i="8" a="1"/>
  <c r="AX21" i="8" s="1"/>
  <c r="AX16" i="8" a="1"/>
  <c r="AX16" i="8" s="1"/>
  <c r="D30" i="5" s="1"/>
  <c r="AX14" i="8" a="1"/>
  <c r="AX14" i="8" s="1"/>
  <c r="AX139" i="8" a="1"/>
  <c r="AX139" i="8" s="1"/>
  <c r="AX123" i="8" a="1"/>
  <c r="AX123" i="8" s="1"/>
  <c r="AX107" i="8" a="1"/>
  <c r="AX107" i="8" s="1"/>
  <c r="AX91" i="8" a="1"/>
  <c r="AX91" i="8" s="1"/>
  <c r="AX82" i="8" a="1"/>
  <c r="AX82" i="8" s="1"/>
  <c r="AX79" i="8" a="1"/>
  <c r="AX79" i="8" s="1"/>
  <c r="AX73" i="8" a="1"/>
  <c r="AX73" i="8" s="1"/>
  <c r="AX132" i="8" a="1"/>
  <c r="AX132" i="8" s="1"/>
  <c r="AX116" i="8" a="1"/>
  <c r="AX116" i="8" s="1"/>
  <c r="AX100" i="8" a="1"/>
  <c r="AX100" i="8" s="1"/>
  <c r="AX85" i="8" a="1"/>
  <c r="AX85" i="8" s="1"/>
  <c r="AX52" i="8" a="1"/>
  <c r="AX52" i="8" s="1"/>
  <c r="AX143" i="8" a="1"/>
  <c r="AX143" i="8" s="1"/>
  <c r="AX127" i="8" a="1"/>
  <c r="AX127" i="8" s="1"/>
  <c r="AX111" i="8" a="1"/>
  <c r="AX111" i="8" s="1"/>
  <c r="AX95" i="8" a="1"/>
  <c r="AX95" i="8" s="1"/>
  <c r="AX83" i="8" a="1"/>
  <c r="AX83" i="8" s="1"/>
  <c r="AX80" i="8" a="1"/>
  <c r="AX80" i="8" s="1"/>
  <c r="AX75" i="8" a="1"/>
  <c r="AX75" i="8" s="1"/>
  <c r="AX131" i="8" a="1"/>
  <c r="AX131" i="8" s="1"/>
  <c r="AX115" i="8" a="1"/>
  <c r="AX115" i="8" s="1"/>
  <c r="AX99" i="8" a="1"/>
  <c r="AX99" i="8" s="1"/>
  <c r="AX84" i="8" a="1"/>
  <c r="AX84" i="8" s="1"/>
  <c r="AX81" i="8" a="1"/>
  <c r="AX81" i="8" s="1"/>
  <c r="AX76" i="8" a="1"/>
  <c r="AX76" i="8" s="1"/>
  <c r="AX71" i="8" a="1"/>
  <c r="AX71" i="8" s="1"/>
  <c r="AX64" i="8" a="1"/>
  <c r="AX64" i="8" s="1"/>
  <c r="AX49" i="8" a="1"/>
  <c r="AX49" i="8" s="1"/>
  <c r="AX44" i="8" a="1"/>
  <c r="AX44" i="8" s="1"/>
  <c r="AX28" i="8" a="1"/>
  <c r="AX28" i="8" s="1"/>
  <c r="D42" i="5" s="1"/>
  <c r="AX13" i="8" a="1"/>
  <c r="AX13" i="8" s="1"/>
  <c r="D27" i="5" s="1"/>
  <c r="AX140" i="8" a="1"/>
  <c r="AX140" i="8" s="1"/>
  <c r="AX124" i="8" a="1"/>
  <c r="AX124" i="8" s="1"/>
  <c r="AX108" i="8" a="1"/>
  <c r="AX108" i="8" s="1"/>
  <c r="AX92" i="8" a="1"/>
  <c r="AX92" i="8" s="1"/>
  <c r="AX62" i="8" a="1"/>
  <c r="AX62" i="8" s="1"/>
  <c r="AX48" i="8" a="1"/>
  <c r="AX48" i="8" s="1"/>
  <c r="AX45" i="8" a="1"/>
  <c r="AX45" i="8" s="1"/>
  <c r="AX42" i="8" a="1"/>
  <c r="AX42" i="8" s="1"/>
  <c r="AX34" i="8" a="1"/>
  <c r="AX34" i="8" s="1"/>
  <c r="AX18" i="8" a="1"/>
  <c r="AX18" i="8" s="1"/>
  <c r="D32" i="5" s="1"/>
  <c r="AX135" i="8" a="1"/>
  <c r="AX135" i="8" s="1"/>
  <c r="AX119" i="8" a="1"/>
  <c r="AX119" i="8" s="1"/>
  <c r="AX103" i="8" a="1"/>
  <c r="AX103" i="8" s="1"/>
  <c r="AX87" i="8" a="1"/>
  <c r="AX87" i="8" s="1"/>
  <c r="AX77" i="8" a="1"/>
  <c r="AX77" i="8" s="1"/>
  <c r="AX72" i="8" a="1"/>
  <c r="AX72" i="8" s="1"/>
  <c r="AX69" i="8" a="1"/>
  <c r="AX69" i="8" s="1"/>
  <c r="AX66" i="8" a="1"/>
  <c r="AX66" i="8" s="1"/>
  <c r="AX59" i="8" a="1"/>
  <c r="AX59" i="8" s="1"/>
  <c r="AX55" i="8" a="1"/>
  <c r="AX55" i="8" s="1"/>
  <c r="AX50" i="8" a="1"/>
  <c r="AX50" i="8" s="1"/>
  <c r="AX39" i="8" a="1"/>
  <c r="AX39" i="8" s="1"/>
  <c r="AX144" i="8" a="1"/>
  <c r="AX144" i="8" s="1"/>
  <c r="AX128" i="8" a="1"/>
  <c r="AX128" i="8" s="1"/>
  <c r="AX112" i="8" a="1"/>
  <c r="AX112" i="8" s="1"/>
  <c r="AX96" i="8" a="1"/>
  <c r="AX96" i="8" s="1"/>
  <c r="AX70" i="8" a="1"/>
  <c r="AX70" i="8" s="1"/>
  <c r="AX67" i="8" a="1"/>
  <c r="AX67" i="8" s="1"/>
  <c r="AX63" i="8" a="1"/>
  <c r="AX63" i="8" s="1"/>
  <c r="AX60" i="8" a="1"/>
  <c r="AX60" i="8" s="1"/>
  <c r="AX57" i="8" a="1"/>
  <c r="AX57" i="8" s="1"/>
  <c r="AX43" i="8" a="1"/>
  <c r="AX43" i="8" s="1"/>
  <c r="AX40" i="8" a="1"/>
  <c r="AX40" i="8" s="1"/>
  <c r="AX35" i="8" a="1"/>
  <c r="AX35" i="8" s="1"/>
  <c r="D49" i="5" s="1"/>
  <c r="AX6" i="8" a="1"/>
  <c r="AX6" i="8" s="1"/>
  <c r="D20" i="5" s="1"/>
  <c r="AX11" i="8" a="1"/>
  <c r="AX11" i="8" s="1"/>
  <c r="D25" i="5" s="1"/>
  <c r="AJ908" i="8"/>
  <c r="AJ925" i="8"/>
  <c r="AJ811" i="8"/>
  <c r="AJ840" i="8"/>
  <c r="AJ707" i="8"/>
  <c r="AJ687" i="8"/>
  <c r="AJ771" i="8"/>
  <c r="AJ560" i="8"/>
  <c r="AJ517" i="8"/>
  <c r="AJ573" i="8"/>
  <c r="AJ386" i="8"/>
  <c r="AJ436" i="8"/>
  <c r="AJ208" i="8"/>
  <c r="AJ234" i="8"/>
  <c r="AJ331" i="8"/>
  <c r="AJ321" i="8"/>
  <c r="AJ343" i="8"/>
  <c r="AJ216" i="8"/>
  <c r="AJ267" i="8"/>
  <c r="AJ236" i="8"/>
  <c r="AJ143" i="8"/>
  <c r="AJ25" i="8"/>
  <c r="AJ58" i="8"/>
  <c r="BM7" i="8" a="1"/>
  <c r="BM7" i="8" s="1"/>
  <c r="AV10" i="8" a="1"/>
  <c r="AV10" i="8" s="1"/>
  <c r="AV16" i="8" a="1"/>
  <c r="AV16" i="8" s="1"/>
  <c r="AX17" i="8" a="1"/>
  <c r="AX17" i="8" s="1"/>
  <c r="D31" i="5" s="1"/>
  <c r="AX26" i="8" a="1"/>
  <c r="AX26" i="8" s="1"/>
  <c r="D40" i="5" s="1"/>
  <c r="AX29" i="8" a="1"/>
  <c r="AX29" i="8" s="1"/>
  <c r="AV162" i="8" a="1"/>
  <c r="AV162" i="8" s="1"/>
  <c r="AK784" i="8"/>
  <c r="AK689" i="8"/>
  <c r="AK488" i="8"/>
  <c r="AK481" i="8"/>
  <c r="AK244" i="8"/>
  <c r="AK250" i="8"/>
  <c r="AX32" i="8" a="1"/>
  <c r="AX32" i="8" s="1"/>
  <c r="AV34" i="8" a="1"/>
  <c r="AV34" i="8" s="1"/>
  <c r="AI36" i="8"/>
  <c r="AX47" i="8" a="1"/>
  <c r="AX47" i="8" s="1"/>
  <c r="AX136" i="8" a="1"/>
  <c r="AX136" i="8" s="1"/>
  <c r="AJ150" i="8"/>
  <c r="AX31" i="8" a="1"/>
  <c r="AX31" i="8" s="1"/>
  <c r="AJ62" i="8"/>
  <c r="AV132" i="8" a="1"/>
  <c r="AV132" i="8" s="1"/>
  <c r="AV160" i="8" a="1"/>
  <c r="AV160" i="8" s="1"/>
  <c r="AX22" i="8" a="1"/>
  <c r="AX22" i="8" s="1"/>
  <c r="AX24" i="8" a="1"/>
  <c r="AX24" i="8" s="1"/>
  <c r="D38" i="5" s="1"/>
  <c r="AI25" i="8"/>
  <c r="AI28" i="8"/>
  <c r="AX33" i="8" a="1"/>
  <c r="AX33" i="8" s="1"/>
  <c r="D47" i="5" s="1"/>
  <c r="AX120" i="8" a="1"/>
  <c r="AX120" i="8" s="1"/>
  <c r="AJ159" i="8"/>
  <c r="AK169" i="8"/>
  <c r="U10" i="7"/>
  <c r="R19" i="7" s="1"/>
  <c r="X11" i="7"/>
  <c r="W11" i="7"/>
  <c r="Y12" i="7"/>
  <c r="Y14" i="7"/>
  <c r="Z14" i="7"/>
  <c r="T23" i="4" s="1"/>
  <c r="X23" i="4" s="1"/>
  <c r="Y17" i="7"/>
  <c r="Z36" i="7"/>
  <c r="M36" i="7" s="1"/>
  <c r="R44" i="3" s="1"/>
  <c r="AE44" i="3" s="1"/>
  <c r="Y36" i="7"/>
  <c r="L36" i="7" s="1"/>
  <c r="Q44" i="3" s="1"/>
  <c r="Z8" i="7"/>
  <c r="T17" i="4" s="1"/>
  <c r="X17" i="4" s="1"/>
  <c r="X12" i="7"/>
  <c r="Z16" i="7"/>
  <c r="T25" i="4" s="1"/>
  <c r="X25" i="4" s="1"/>
  <c r="Y16" i="7"/>
  <c r="X22" i="7"/>
  <c r="U22" i="7"/>
  <c r="S31" i="4" s="1"/>
  <c r="Y31" i="4" s="1"/>
  <c r="J36" i="7"/>
  <c r="O44" i="3" s="1"/>
  <c r="H34" i="7"/>
  <c r="M42" i="3" s="1"/>
  <c r="K33" i="7"/>
  <c r="P41" i="3" s="1"/>
  <c r="F32" i="7"/>
  <c r="E40" i="3" s="1"/>
  <c r="AB40" i="3" s="1"/>
  <c r="I31" i="7"/>
  <c r="N39" i="3" s="1"/>
  <c r="G29" i="7"/>
  <c r="L37" i="3" s="1"/>
  <c r="H35" i="7"/>
  <c r="M43" i="3" s="1"/>
  <c r="K34" i="7"/>
  <c r="P42" i="3" s="1"/>
  <c r="F33" i="7"/>
  <c r="E41" i="3" s="1"/>
  <c r="I32" i="7"/>
  <c r="N40" i="3" s="1"/>
  <c r="G30" i="7"/>
  <c r="L38" i="3" s="1"/>
  <c r="J29" i="7"/>
  <c r="O37" i="3" s="1"/>
  <c r="H27" i="7"/>
  <c r="M35" i="3" s="1"/>
  <c r="K26" i="7"/>
  <c r="P34" i="3" s="1"/>
  <c r="F25" i="7"/>
  <c r="E33" i="3" s="1"/>
  <c r="Z33" i="3" s="1"/>
  <c r="I24" i="7"/>
  <c r="N32" i="3" s="1"/>
  <c r="G35" i="7"/>
  <c r="L43" i="3" s="1"/>
  <c r="M33" i="7"/>
  <c r="R41" i="3" s="1"/>
  <c r="H32" i="7"/>
  <c r="M40" i="3" s="1"/>
  <c r="K31" i="7"/>
  <c r="P39" i="3" s="1"/>
  <c r="F30" i="7"/>
  <c r="E38" i="3" s="1"/>
  <c r="K36" i="7"/>
  <c r="P44" i="3" s="1"/>
  <c r="F35" i="7"/>
  <c r="E43" i="3" s="1"/>
  <c r="I34" i="7"/>
  <c r="N42" i="3" s="1"/>
  <c r="G32" i="7"/>
  <c r="L40" i="3" s="1"/>
  <c r="J31" i="7"/>
  <c r="O39" i="3" s="1"/>
  <c r="H29" i="7"/>
  <c r="M37" i="3" s="1"/>
  <c r="F27" i="7"/>
  <c r="E35" i="3" s="1"/>
  <c r="AA35" i="3" s="1"/>
  <c r="I26" i="7"/>
  <c r="N34" i="3" s="1"/>
  <c r="G24" i="7"/>
  <c r="L32" i="3" s="1"/>
  <c r="J23" i="7"/>
  <c r="O31" i="3" s="1"/>
  <c r="G34" i="7"/>
  <c r="L42" i="3" s="1"/>
  <c r="J32" i="7"/>
  <c r="O40" i="3" s="1"/>
  <c r="J30" i="7"/>
  <c r="O38" i="3" s="1"/>
  <c r="F29" i="7"/>
  <c r="E37" i="3" s="1"/>
  <c r="F28" i="7"/>
  <c r="E36" i="3" s="1"/>
  <c r="AE36" i="3" s="1"/>
  <c r="H25" i="7"/>
  <c r="M33" i="3" s="1"/>
  <c r="G23" i="7"/>
  <c r="L31" i="3" s="1"/>
  <c r="G22" i="7"/>
  <c r="L30" i="3" s="1"/>
  <c r="J21" i="7"/>
  <c r="O29" i="3" s="1"/>
  <c r="H19" i="7"/>
  <c r="M27" i="3" s="1"/>
  <c r="K18" i="7"/>
  <c r="P26" i="3" s="1"/>
  <c r="F17" i="7"/>
  <c r="E25" i="3" s="1"/>
  <c r="AD25" i="3" s="1"/>
  <c r="I16" i="7"/>
  <c r="N24" i="3" s="1"/>
  <c r="L15" i="7"/>
  <c r="Q23" i="3" s="1"/>
  <c r="G14" i="7"/>
  <c r="L22" i="3" s="1"/>
  <c r="J13" i="7"/>
  <c r="O21" i="3" s="1"/>
  <c r="I36" i="7"/>
  <c r="N44" i="3" s="1"/>
  <c r="F34" i="7"/>
  <c r="E42" i="3" s="1"/>
  <c r="Z42" i="3" s="1"/>
  <c r="H36" i="7"/>
  <c r="M44" i="3" s="1"/>
  <c r="H33" i="7"/>
  <c r="M41" i="3" s="1"/>
  <c r="G31" i="7"/>
  <c r="L39" i="3" s="1"/>
  <c r="I28" i="7"/>
  <c r="N36" i="3" s="1"/>
  <c r="I27" i="7"/>
  <c r="N35" i="3" s="1"/>
  <c r="I35" i="7"/>
  <c r="N43" i="3" s="1"/>
  <c r="G33" i="7"/>
  <c r="L41" i="3" s="1"/>
  <c r="I22" i="7"/>
  <c r="N30" i="3" s="1"/>
  <c r="H21" i="7"/>
  <c r="M29" i="3" s="1"/>
  <c r="G20" i="7"/>
  <c r="L28" i="3" s="1"/>
  <c r="K16" i="7"/>
  <c r="P24" i="3" s="1"/>
  <c r="J15" i="7"/>
  <c r="O23" i="3" s="1"/>
  <c r="J14" i="7"/>
  <c r="O22" i="3" s="1"/>
  <c r="I13" i="7"/>
  <c r="N21" i="3" s="1"/>
  <c r="H12" i="7"/>
  <c r="M20" i="3" s="1"/>
  <c r="K11" i="7"/>
  <c r="P19" i="3" s="1"/>
  <c r="F10" i="7"/>
  <c r="E18" i="3" s="1"/>
  <c r="I9" i="7"/>
  <c r="N17" i="3" s="1"/>
  <c r="L8" i="7"/>
  <c r="Q16" i="3" s="1"/>
  <c r="G27" i="7"/>
  <c r="L35" i="3" s="1"/>
  <c r="J26" i="7"/>
  <c r="O34" i="3" s="1"/>
  <c r="K24" i="7"/>
  <c r="P32" i="3" s="1"/>
  <c r="G21" i="7"/>
  <c r="L29" i="3" s="1"/>
  <c r="F20" i="7"/>
  <c r="E28" i="3" s="1"/>
  <c r="J16" i="7"/>
  <c r="O24" i="3" s="1"/>
  <c r="I15" i="7"/>
  <c r="N23" i="3" s="1"/>
  <c r="I14" i="7"/>
  <c r="N22" i="3" s="1"/>
  <c r="H13" i="7"/>
  <c r="M21" i="3" s="1"/>
  <c r="G12" i="7"/>
  <c r="L20" i="3" s="1"/>
  <c r="J11" i="7"/>
  <c r="O19" i="3" s="1"/>
  <c r="H9" i="7"/>
  <c r="M17" i="3" s="1"/>
  <c r="K8" i="7"/>
  <c r="P16" i="3" s="1"/>
  <c r="J33" i="7"/>
  <c r="O41" i="3" s="1"/>
  <c r="K30" i="7"/>
  <c r="P38" i="3" s="1"/>
  <c r="H26" i="7"/>
  <c r="M34" i="3" s="1"/>
  <c r="J25" i="7"/>
  <c r="O33" i="3" s="1"/>
  <c r="J24" i="7"/>
  <c r="O32" i="3" s="1"/>
  <c r="K23" i="7"/>
  <c r="P31" i="3" s="1"/>
  <c r="F22" i="7"/>
  <c r="E30" i="3" s="1"/>
  <c r="Z30" i="3" s="1"/>
  <c r="F21" i="7"/>
  <c r="E29" i="3" s="1"/>
  <c r="J17" i="7"/>
  <c r="O25" i="3" s="1"/>
  <c r="H16" i="7"/>
  <c r="M24" i="3" s="1"/>
  <c r="H15" i="7"/>
  <c r="M23" i="3" s="1"/>
  <c r="H14" i="7"/>
  <c r="M22" i="3" s="1"/>
  <c r="G13" i="7"/>
  <c r="L21" i="3" s="1"/>
  <c r="F12" i="7"/>
  <c r="E20" i="3" s="1"/>
  <c r="I11" i="7"/>
  <c r="N19" i="3" s="1"/>
  <c r="G9" i="7"/>
  <c r="L17" i="3" s="1"/>
  <c r="J8" i="7"/>
  <c r="O16" i="3" s="1"/>
  <c r="K19" i="7"/>
  <c r="P27" i="3" s="1"/>
  <c r="I17" i="7"/>
  <c r="N25" i="3" s="1"/>
  <c r="G16" i="7"/>
  <c r="L24" i="3" s="1"/>
  <c r="G15" i="7"/>
  <c r="L23" i="3" s="1"/>
  <c r="F14" i="7"/>
  <c r="E22" i="3" s="1"/>
  <c r="Z22" i="3" s="1"/>
  <c r="G36" i="7"/>
  <c r="L44" i="3" s="1"/>
  <c r="I33" i="7"/>
  <c r="N41" i="3" s="1"/>
  <c r="H31" i="7"/>
  <c r="M39" i="3" s="1"/>
  <c r="I30" i="7"/>
  <c r="N38" i="3" s="1"/>
  <c r="G26" i="7"/>
  <c r="L34" i="3" s="1"/>
  <c r="I25" i="7"/>
  <c r="N33" i="3" s="1"/>
  <c r="H24" i="7"/>
  <c r="M32" i="3" s="1"/>
  <c r="I23" i="7"/>
  <c r="N31" i="3" s="1"/>
  <c r="I18" i="7"/>
  <c r="N26" i="3" s="1"/>
  <c r="F36" i="7"/>
  <c r="E44" i="3" s="1"/>
  <c r="C44" i="3" s="1"/>
  <c r="F31" i="7"/>
  <c r="E39" i="3" s="1"/>
  <c r="H30" i="7"/>
  <c r="M38" i="3" s="1"/>
  <c r="K29" i="7"/>
  <c r="P37" i="3" s="1"/>
  <c r="F26" i="7"/>
  <c r="E34" i="3" s="1"/>
  <c r="G25" i="7"/>
  <c r="L33" i="3" s="1"/>
  <c r="F24" i="7"/>
  <c r="E32" i="3" s="1"/>
  <c r="H23" i="7"/>
  <c r="M31" i="3" s="1"/>
  <c r="M21" i="7"/>
  <c r="R29" i="3" s="1"/>
  <c r="K20" i="7"/>
  <c r="P28" i="3" s="1"/>
  <c r="H18" i="7"/>
  <c r="M26" i="3" s="1"/>
  <c r="H17" i="7"/>
  <c r="M25" i="3" s="1"/>
  <c r="I29" i="7"/>
  <c r="N37" i="3" s="1"/>
  <c r="F23" i="7"/>
  <c r="E31" i="3" s="1"/>
  <c r="J20" i="7"/>
  <c r="O28" i="3" s="1"/>
  <c r="I19" i="7"/>
  <c r="N27" i="3" s="1"/>
  <c r="G18" i="7"/>
  <c r="L26" i="3" s="1"/>
  <c r="G17" i="7"/>
  <c r="L25" i="3" s="1"/>
  <c r="M14" i="7"/>
  <c r="R22" i="3" s="1"/>
  <c r="F11" i="7"/>
  <c r="E19" i="3" s="1"/>
  <c r="I10" i="7"/>
  <c r="N18" i="3" s="1"/>
  <c r="G8" i="7"/>
  <c r="L16" i="3" s="1"/>
  <c r="H28" i="7"/>
  <c r="M36" i="3" s="1"/>
  <c r="K21" i="7"/>
  <c r="P29" i="3" s="1"/>
  <c r="I20" i="7"/>
  <c r="N28" i="3" s="1"/>
  <c r="G19" i="7"/>
  <c r="L27" i="3" s="1"/>
  <c r="F18" i="7"/>
  <c r="E26" i="3" s="1"/>
  <c r="Z26" i="3" s="1"/>
  <c r="J12" i="7"/>
  <c r="O20" i="3" s="1"/>
  <c r="K9" i="7"/>
  <c r="P17" i="3" s="1"/>
  <c r="F8" i="7"/>
  <c r="E16" i="3" s="1"/>
  <c r="H8" i="7"/>
  <c r="M16" i="3" s="1"/>
  <c r="X10" i="7"/>
  <c r="K10" i="7" s="1"/>
  <c r="P18" i="3" s="1"/>
  <c r="G11" i="7"/>
  <c r="L19" i="3" s="1"/>
  <c r="I12" i="7"/>
  <c r="N20" i="3" s="1"/>
  <c r="Z15" i="7"/>
  <c r="T24" i="4" s="1"/>
  <c r="X24" i="4" s="1"/>
  <c r="F16" i="7"/>
  <c r="E24" i="3" s="1"/>
  <c r="Z24" i="3" s="1"/>
  <c r="F19" i="7"/>
  <c r="E27" i="3" s="1"/>
  <c r="AD27" i="3" s="1"/>
  <c r="H20" i="7"/>
  <c r="M28" i="3" s="1"/>
  <c r="Y23" i="7"/>
  <c r="Z32" i="4" s="1"/>
  <c r="Y25" i="7"/>
  <c r="Z34" i="4" s="1"/>
  <c r="Y32" i="7"/>
  <c r="Z9" i="7"/>
  <c r="T18" i="4" s="1"/>
  <c r="X18" i="4" s="1"/>
  <c r="Y9" i="7"/>
  <c r="Z13" i="7"/>
  <c r="F13" i="7"/>
  <c r="E21" i="3" s="1"/>
  <c r="C21" i="3" s="1"/>
  <c r="Y13" i="7"/>
  <c r="K15" i="7"/>
  <c r="P23" i="3" s="1"/>
  <c r="Z20" i="7"/>
  <c r="T29" i="4" s="1"/>
  <c r="X29" i="4" s="1"/>
  <c r="T81" i="7"/>
  <c r="V81" i="7"/>
  <c r="AK5" i="8" s="1"/>
  <c r="AK804" i="8" s="1"/>
  <c r="V80" i="7"/>
  <c r="AJ5" i="8" s="1"/>
  <c r="AJ984" i="8" s="1"/>
  <c r="V77" i="7"/>
  <c r="AG5" i="8" s="1"/>
  <c r="AG26" i="8" s="1"/>
  <c r="V82" i="7"/>
  <c r="AL5" i="8" s="1"/>
  <c r="AL60" i="8" s="1"/>
  <c r="T77" i="7"/>
  <c r="U5" i="8" s="1"/>
  <c r="U65" i="8" s="1"/>
  <c r="Y29" i="7"/>
  <c r="Z29" i="7"/>
  <c r="T38" i="4" s="1"/>
  <c r="X38" i="4" s="1"/>
  <c r="Y31" i="7"/>
  <c r="Z26" i="7"/>
  <c r="T35" i="4" s="1"/>
  <c r="X35" i="4" s="1"/>
  <c r="Y33" i="7"/>
  <c r="L33" i="7" s="1"/>
  <c r="Q41" i="3" s="1"/>
  <c r="T79" i="7"/>
  <c r="T80" i="7"/>
  <c r="T82" i="7"/>
  <c r="W19" i="7"/>
  <c r="J19" i="7" s="1"/>
  <c r="O27" i="3" s="1"/>
  <c r="Y20" i="7"/>
  <c r="Y21" i="7"/>
  <c r="Z30" i="4" s="1"/>
  <c r="Y24" i="7"/>
  <c r="X25" i="7"/>
  <c r="Z25" i="7" s="1"/>
  <c r="T34" i="4" s="1"/>
  <c r="X34" i="4" s="1"/>
  <c r="Z31" i="7"/>
  <c r="T40" i="4" s="1"/>
  <c r="X40" i="4" s="1"/>
  <c r="G38" i="7"/>
  <c r="K23" i="2" s="1"/>
  <c r="V79" i="7"/>
  <c r="AI5" i="8" s="1"/>
  <c r="AI979" i="8" s="1"/>
  <c r="W10" i="7"/>
  <c r="W18" i="7"/>
  <c r="Y26" i="7"/>
  <c r="W27" i="7"/>
  <c r="J27" i="7" s="1"/>
  <c r="O35" i="3" s="1"/>
  <c r="X27" i="7"/>
  <c r="K27" i="7" s="1"/>
  <c r="P35" i="3" s="1"/>
  <c r="I38" i="7"/>
  <c r="M23" i="2" s="1"/>
  <c r="X17" i="7"/>
  <c r="K17" i="7" s="1"/>
  <c r="P25" i="3" s="1"/>
  <c r="Z24" i="7"/>
  <c r="T33" i="4" s="1"/>
  <c r="X33" i="4" s="1"/>
  <c r="W28" i="7"/>
  <c r="X28" i="7"/>
  <c r="K28" i="7" s="1"/>
  <c r="P36" i="3" s="1"/>
  <c r="V78" i="7"/>
  <c r="AH5" i="8" s="1"/>
  <c r="AH48" i="8" s="1"/>
  <c r="T78" i="7"/>
  <c r="W35" i="7"/>
  <c r="X35" i="7"/>
  <c r="K35" i="7" s="1"/>
  <c r="P43" i="3" s="1"/>
  <c r="W34" i="7"/>
  <c r="Y30" i="7"/>
  <c r="X32" i="7"/>
  <c r="Z32" i="7" s="1"/>
  <c r="T41" i="4" s="1"/>
  <c r="X41" i="4" s="1"/>
  <c r="Z34" i="3"/>
  <c r="C41" i="3"/>
  <c r="Z27" i="3"/>
  <c r="AA19" i="3"/>
  <c r="Z41" i="3"/>
  <c r="AB43" i="3"/>
  <c r="AA17" i="3"/>
  <c r="AB18" i="3"/>
  <c r="AC19" i="3"/>
  <c r="AD28" i="3"/>
  <c r="Z32" i="3"/>
  <c r="AB34" i="3"/>
  <c r="Z40" i="3"/>
  <c r="AC43" i="3"/>
  <c r="AD44" i="3"/>
  <c r="AA18" i="3"/>
  <c r="AB17" i="3"/>
  <c r="AC18" i="3"/>
  <c r="AD19" i="3"/>
  <c r="Z23" i="3"/>
  <c r="AE28" i="3"/>
  <c r="Z31" i="3"/>
  <c r="AA40" i="3"/>
  <c r="AB41" i="3"/>
  <c r="AD43" i="3"/>
  <c r="Z43" i="3"/>
  <c r="AC17" i="3"/>
  <c r="AD18" i="3"/>
  <c r="AC25" i="3"/>
  <c r="AD26" i="3"/>
  <c r="C29" i="3"/>
  <c r="AA31" i="3"/>
  <c r="AB32" i="3"/>
  <c r="AD34" i="3"/>
  <c r="C37" i="3"/>
  <c r="AC41" i="3"/>
  <c r="AD17" i="3"/>
  <c r="C20" i="3"/>
  <c r="C28" i="3"/>
  <c r="C36" i="3"/>
  <c r="AD41" i="3"/>
  <c r="AF18" i="2"/>
  <c r="AG19" i="2"/>
  <c r="AE21" i="2"/>
  <c r="AC16" i="2"/>
  <c r="AB17" i="2"/>
  <c r="AG20" i="2"/>
  <c r="AF21" i="2"/>
  <c r="AG18" i="2"/>
  <c r="AD16" i="2"/>
  <c r="AB18" i="2"/>
  <c r="AE16" i="2"/>
  <c r="AD17" i="2"/>
  <c r="AC18" i="2"/>
  <c r="AB19" i="2"/>
  <c r="AG16" i="2"/>
  <c r="AE17" i="2"/>
  <c r="T39" i="4" l="1"/>
  <c r="X39" i="4" s="1"/>
  <c r="M30" i="7"/>
  <c r="R38" i="3" s="1"/>
  <c r="T32" i="4"/>
  <c r="X32" i="4" s="1"/>
  <c r="M23" i="7"/>
  <c r="R31" i="3" s="1"/>
  <c r="AC31" i="3" s="1"/>
  <c r="AE35" i="3"/>
  <c r="Z22" i="7"/>
  <c r="AK86" i="8"/>
  <c r="AK17" i="8"/>
  <c r="AK203" i="8"/>
  <c r="AK564" i="8"/>
  <c r="AC35" i="3"/>
  <c r="R24" i="7"/>
  <c r="AB33" i="3"/>
  <c r="AB35" i="3"/>
  <c r="AA33" i="3"/>
  <c r="R23" i="7"/>
  <c r="AK397" i="8"/>
  <c r="AK522" i="8"/>
  <c r="AK771" i="8"/>
  <c r="C33" i="3"/>
  <c r="R14" i="7"/>
  <c r="AK63" i="8"/>
  <c r="AI23" i="8"/>
  <c r="AK105" i="8"/>
  <c r="AM105" i="8" s="1"/>
  <c r="AN105" i="8" s="1"/>
  <c r="AK372" i="8"/>
  <c r="AK598" i="8"/>
  <c r="AK953" i="8"/>
  <c r="Z25" i="3"/>
  <c r="AA27" i="3"/>
  <c r="R35" i="7"/>
  <c r="R21" i="7"/>
  <c r="M15" i="7"/>
  <c r="R23" i="3" s="1"/>
  <c r="AA23" i="3" s="1"/>
  <c r="AI50" i="8"/>
  <c r="AE27" i="3"/>
  <c r="AA25" i="3"/>
  <c r="AA26" i="3"/>
  <c r="R28" i="7"/>
  <c r="M16" i="7"/>
  <c r="R24" i="3" s="1"/>
  <c r="L23" i="7"/>
  <c r="Q31" i="3" s="1"/>
  <c r="AL45" i="8"/>
  <c r="AI19" i="8"/>
  <c r="AK91" i="8"/>
  <c r="AK369" i="8"/>
  <c r="AK642" i="8"/>
  <c r="AI144" i="8"/>
  <c r="AJ164" i="8"/>
  <c r="AJ108" i="8"/>
  <c r="AJ324" i="8"/>
  <c r="AJ559" i="8"/>
  <c r="AJ888" i="8"/>
  <c r="AY15" i="8"/>
  <c r="J29" i="5" s="1"/>
  <c r="AK36" i="8"/>
  <c r="Y22" i="7"/>
  <c r="L21" i="7"/>
  <c r="Q29" i="3" s="1"/>
  <c r="AB42" i="3"/>
  <c r="R36" i="7"/>
  <c r="R29" i="7"/>
  <c r="AI55" i="8"/>
  <c r="AK193" i="8"/>
  <c r="AK465" i="8"/>
  <c r="AK702" i="8"/>
  <c r="AJ49" i="8"/>
  <c r="AJ149" i="8"/>
  <c r="AJ413" i="8"/>
  <c r="AJ680" i="8"/>
  <c r="AJ897" i="8"/>
  <c r="BA15" i="8"/>
  <c r="AZ88" i="8"/>
  <c r="BA7" i="8"/>
  <c r="R32" i="7"/>
  <c r="U25" i="8"/>
  <c r="AI58" i="8"/>
  <c r="AK142" i="8"/>
  <c r="AK537" i="8"/>
  <c r="AJ77" i="8"/>
  <c r="AJ333" i="8"/>
  <c r="AJ483" i="8"/>
  <c r="AJ702" i="8"/>
  <c r="AJ977" i="8"/>
  <c r="AZ19" i="8"/>
  <c r="L33" i="5" s="1"/>
  <c r="Z33" i="5" s="1"/>
  <c r="AY19" i="8"/>
  <c r="J33" i="5" s="1"/>
  <c r="AK133" i="8"/>
  <c r="AK158" i="8"/>
  <c r="AK11" i="8"/>
  <c r="AK8" i="8"/>
  <c r="AK18" i="8"/>
  <c r="AK23" i="8"/>
  <c r="AK15" i="8"/>
  <c r="AK35" i="8"/>
  <c r="AK19" i="8"/>
  <c r="AK43" i="8"/>
  <c r="AK29" i="8"/>
  <c r="AK101" i="8"/>
  <c r="AK22" i="8"/>
  <c r="AM22" i="8" s="1"/>
  <c r="AN22" i="8" s="1"/>
  <c r="AK37" i="8"/>
  <c r="AK9" i="8"/>
  <c r="AK70" i="8"/>
  <c r="AK10" i="8"/>
  <c r="AK49" i="8"/>
  <c r="AK12" i="8"/>
  <c r="AK67" i="8"/>
  <c r="AK32" i="8"/>
  <c r="AK51" i="8"/>
  <c r="AK39" i="8"/>
  <c r="AK26" i="8"/>
  <c r="AK14" i="8"/>
  <c r="AK1004" i="8"/>
  <c r="AK1001" i="8"/>
  <c r="AK973" i="8"/>
  <c r="AK991" i="8"/>
  <c r="AK965" i="8"/>
  <c r="AK959" i="8"/>
  <c r="AK956" i="8"/>
  <c r="AK947" i="8"/>
  <c r="AK955" i="8"/>
  <c r="AK896" i="8"/>
  <c r="AK945" i="8"/>
  <c r="AK999" i="8"/>
  <c r="AK985" i="8"/>
  <c r="AK987" i="8"/>
  <c r="AK995" i="8"/>
  <c r="AK1005" i="8"/>
  <c r="AK946" i="8"/>
  <c r="AK941" i="8"/>
  <c r="AK915" i="8"/>
  <c r="AK944" i="8"/>
  <c r="AK880" i="8"/>
  <c r="AK926" i="8"/>
  <c r="AK929" i="8"/>
  <c r="AK911" i="8"/>
  <c r="AK853" i="8"/>
  <c r="AK864" i="8"/>
  <c r="AK874" i="8"/>
  <c r="AK920" i="8"/>
  <c r="AK905" i="8"/>
  <c r="AK859" i="8"/>
  <c r="AK860" i="8"/>
  <c r="AK795" i="8"/>
  <c r="AK854" i="8"/>
  <c r="AK886" i="8"/>
  <c r="AK808" i="8"/>
  <c r="AK812" i="8"/>
  <c r="AM812" i="8" s="1"/>
  <c r="AN812" i="8" s="1"/>
  <c r="AK813" i="8"/>
  <c r="AK776" i="8"/>
  <c r="AK748" i="8"/>
  <c r="AK857" i="8"/>
  <c r="AK789" i="8"/>
  <c r="AK743" i="8"/>
  <c r="AK730" i="8"/>
  <c r="AK778" i="8"/>
  <c r="AK709" i="8"/>
  <c r="AK788" i="8"/>
  <c r="AK719" i="8"/>
  <c r="AK687" i="8"/>
  <c r="AK786" i="8"/>
  <c r="AK706" i="8"/>
  <c r="AK644" i="8"/>
  <c r="AK998" i="8"/>
  <c r="AK969" i="8"/>
  <c r="AK971" i="8"/>
  <c r="AK997" i="8"/>
  <c r="AK962" i="8"/>
  <c r="AK930" i="8"/>
  <c r="AK925" i="8"/>
  <c r="AK893" i="8"/>
  <c r="AK928" i="8"/>
  <c r="AK918" i="8"/>
  <c r="AK908" i="8"/>
  <c r="AK990" i="8"/>
  <c r="AK1000" i="8"/>
  <c r="AK970" i="8"/>
  <c r="AK983" i="8"/>
  <c r="AK951" i="8"/>
  <c r="AK922" i="8"/>
  <c r="AK917" i="8"/>
  <c r="AK885" i="8"/>
  <c r="AK916" i="8"/>
  <c r="AK978" i="8"/>
  <c r="AK964" i="8"/>
  <c r="AK972" i="8"/>
  <c r="AK891" i="8"/>
  <c r="AK829" i="8"/>
  <c r="AK840" i="8"/>
  <c r="AK927" i="8"/>
  <c r="AK867" i="8"/>
  <c r="AK894" i="8"/>
  <c r="AK831" i="8"/>
  <c r="AK820" i="8"/>
  <c r="AK783" i="8"/>
  <c r="AK846" i="8"/>
  <c r="AK841" i="8"/>
  <c r="AK823" i="8"/>
  <c r="AK801" i="8"/>
  <c r="AK851" i="8"/>
  <c r="AK768" i="8"/>
  <c r="AK736" i="8"/>
  <c r="AK852" i="8"/>
  <c r="AK763" i="8"/>
  <c r="AK731" i="8"/>
  <c r="AK742" i="8"/>
  <c r="AK745" i="8"/>
  <c r="AK697" i="8"/>
  <c r="AK761" i="8"/>
  <c r="AK707" i="8"/>
  <c r="AK675" i="8"/>
  <c r="AK726" i="8"/>
  <c r="AK664" i="8"/>
  <c r="AK24" i="8"/>
  <c r="AK982" i="8"/>
  <c r="AK966" i="8"/>
  <c r="AK988" i="8"/>
  <c r="AK909" i="8"/>
  <c r="AK912" i="8"/>
  <c r="AK943" i="8"/>
  <c r="AK934" i="8"/>
  <c r="AK845" i="8"/>
  <c r="AK832" i="8"/>
  <c r="AK878" i="8"/>
  <c r="AK902" i="8"/>
  <c r="AK827" i="8"/>
  <c r="AK803" i="8"/>
  <c r="AK816" i="8"/>
  <c r="AK838" i="8"/>
  <c r="AK889" i="8"/>
  <c r="AK800" i="8"/>
  <c r="AK764" i="8"/>
  <c r="AK842" i="8"/>
  <c r="AK770" i="8"/>
  <c r="AK727" i="8"/>
  <c r="AK754" i="8"/>
  <c r="AK705" i="8"/>
  <c r="AK750" i="8"/>
  <c r="AK695" i="8"/>
  <c r="AK758" i="8"/>
  <c r="AK660" i="8"/>
  <c r="AK624" i="8"/>
  <c r="AK733" i="8"/>
  <c r="AK694" i="8"/>
  <c r="AK684" i="8"/>
  <c r="AK606" i="8"/>
  <c r="AK601" i="8"/>
  <c r="AK626" i="8"/>
  <c r="AK681" i="8"/>
  <c r="AK617" i="8"/>
  <c r="AK588" i="8"/>
  <c r="AK556" i="8"/>
  <c r="AM556" i="8" s="1"/>
  <c r="AN556" i="8" s="1"/>
  <c r="AK667" i="8"/>
  <c r="AK551" i="8"/>
  <c r="AK587" i="8"/>
  <c r="AK615" i="8"/>
  <c r="AK619" i="8"/>
  <c r="AK573" i="8"/>
  <c r="AK677" i="8"/>
  <c r="AK514" i="8"/>
  <c r="AK482" i="8"/>
  <c r="AK534" i="8"/>
  <c r="AK543" i="8"/>
  <c r="AK527" i="8"/>
  <c r="AK422" i="8"/>
  <c r="AK390" i="8"/>
  <c r="AK520" i="8"/>
  <c r="AK477" i="8"/>
  <c r="AK492" i="8"/>
  <c r="AK475" i="8"/>
  <c r="AK441" i="8"/>
  <c r="AK476" i="8"/>
  <c r="AK505" i="8"/>
  <c r="AK512" i="8"/>
  <c r="AK427" i="8"/>
  <c r="AK460" i="8"/>
  <c r="AK234" i="8"/>
  <c r="AK517" i="8"/>
  <c r="AK416" i="8"/>
  <c r="AK361" i="8"/>
  <c r="AK329" i="8"/>
  <c r="AK297" i="8"/>
  <c r="AK265" i="8"/>
  <c r="AK195" i="8"/>
  <c r="AK381" i="8"/>
  <c r="AK336" i="8"/>
  <c r="AK298" i="8"/>
  <c r="AK366" i="8"/>
  <c r="AK319" i="8"/>
  <c r="AK375" i="8"/>
  <c r="AK339" i="8"/>
  <c r="AK380" i="8"/>
  <c r="AK332" i="8"/>
  <c r="AK294" i="8"/>
  <c r="AK229" i="8"/>
  <c r="AK138" i="8"/>
  <c r="AK122" i="8"/>
  <c r="AK106" i="8"/>
  <c r="AK90" i="8"/>
  <c r="AK228" i="8"/>
  <c r="AK185" i="8"/>
  <c r="AK178" i="8"/>
  <c r="AK254" i="8"/>
  <c r="AK231" i="8"/>
  <c r="AK255" i="8"/>
  <c r="AK256" i="8"/>
  <c r="AK251" i="8"/>
  <c r="AK167" i="8"/>
  <c r="AK245" i="8"/>
  <c r="AK147" i="8"/>
  <c r="AK115" i="8"/>
  <c r="AK85" i="8"/>
  <c r="AK246" i="8"/>
  <c r="AK154" i="8"/>
  <c r="AK62" i="8"/>
  <c r="AK170" i="8"/>
  <c r="AK129" i="8"/>
  <c r="AK77" i="8"/>
  <c r="AK30" i="8"/>
  <c r="AK53" i="8"/>
  <c r="AK44" i="8"/>
  <c r="AK54" i="8"/>
  <c r="AK60" i="8"/>
  <c r="AK974" i="8"/>
  <c r="AM974" i="8" s="1"/>
  <c r="AN974" i="8" s="1"/>
  <c r="AK958" i="8"/>
  <c r="AK960" i="8"/>
  <c r="AK1002" i="8"/>
  <c r="AK904" i="8"/>
  <c r="AK935" i="8"/>
  <c r="AK924" i="8"/>
  <c r="AK837" i="8"/>
  <c r="AK824" i="8"/>
  <c r="AK870" i="8"/>
  <c r="AK900" i="8"/>
  <c r="AK817" i="8"/>
  <c r="AK27" i="8"/>
  <c r="AK993" i="8"/>
  <c r="AK984" i="8"/>
  <c r="AK954" i="8"/>
  <c r="AK931" i="8"/>
  <c r="AK888" i="8"/>
  <c r="AK903" i="8"/>
  <c r="AK907" i="8"/>
  <c r="AK942" i="8"/>
  <c r="AK897" i="8"/>
  <c r="AK899" i="8"/>
  <c r="AK887" i="8"/>
  <c r="AK890" i="8"/>
  <c r="AK791" i="8"/>
  <c r="AK839" i="8"/>
  <c r="AK830" i="8"/>
  <c r="AK810" i="8"/>
  <c r="AK793" i="8"/>
  <c r="AK756" i="8"/>
  <c r="AK833" i="8"/>
  <c r="AK759" i="8"/>
  <c r="AK762" i="8"/>
  <c r="AK773" i="8"/>
  <c r="AK693" i="8"/>
  <c r="AK725" i="8"/>
  <c r="AK683" i="8"/>
  <c r="AK722" i="8"/>
  <c r="AK652" i="8"/>
  <c r="AK616" i="8"/>
  <c r="AK718" i="8"/>
  <c r="AK688" i="8"/>
  <c r="AK654" i="8"/>
  <c r="AK696" i="8"/>
  <c r="AK680" i="8"/>
  <c r="AK698" i="8"/>
  <c r="AK665" i="8"/>
  <c r="AK639" i="8"/>
  <c r="AK580" i="8"/>
  <c r="AK548" i="8"/>
  <c r="AK583" i="8"/>
  <c r="AK545" i="8"/>
  <c r="AK581" i="8"/>
  <c r="AK591" i="8"/>
  <c r="AK645" i="8"/>
  <c r="AK558" i="8"/>
  <c r="AM558" i="8" s="1"/>
  <c r="AN558" i="8" s="1"/>
  <c r="AK629" i="8"/>
  <c r="AK506" i="8"/>
  <c r="AK474" i="8"/>
  <c r="AK549" i="8"/>
  <c r="AK559" i="8"/>
  <c r="AK446" i="8"/>
  <c r="AK414" i="8"/>
  <c r="AK382" i="8"/>
  <c r="AK509" i="8"/>
  <c r="AK471" i="8"/>
  <c r="AK468" i="8"/>
  <c r="AK435" i="8"/>
  <c r="AK523" i="8"/>
  <c r="AK452" i="8"/>
  <c r="AK463" i="8"/>
  <c r="AK485" i="8"/>
  <c r="AK411" i="8"/>
  <c r="AK433" i="8"/>
  <c r="AK226" i="8"/>
  <c r="AK489" i="8"/>
  <c r="AK400" i="8"/>
  <c r="AK353" i="8"/>
  <c r="AK321" i="8"/>
  <c r="AK289" i="8"/>
  <c r="AK257" i="8"/>
  <c r="AK187" i="8"/>
  <c r="AK368" i="8"/>
  <c r="AK330" i="8"/>
  <c r="AK405" i="8"/>
  <c r="AK351" i="8"/>
  <c r="AK308" i="8"/>
  <c r="AK371" i="8"/>
  <c r="AK328" i="8"/>
  <c r="AK364" i="8"/>
  <c r="AK326" i="8"/>
  <c r="AK279" i="8"/>
  <c r="AK168" i="8"/>
  <c r="AK134" i="8"/>
  <c r="AK118" i="8"/>
  <c r="AK102" i="8"/>
  <c r="AK408" i="8"/>
  <c r="AK212" i="8"/>
  <c r="AK174" i="8"/>
  <c r="AK173" i="8"/>
  <c r="AK239" i="8"/>
  <c r="AK205" i="8"/>
  <c r="AK192" i="8"/>
  <c r="AK232" i="8"/>
  <c r="AK237" i="8"/>
  <c r="AK292" i="8"/>
  <c r="AK180" i="8"/>
  <c r="AK139" i="8"/>
  <c r="AK107" i="8"/>
  <c r="AK47" i="8"/>
  <c r="AK220" i="8"/>
  <c r="AK84" i="8"/>
  <c r="AK50" i="8"/>
  <c r="AK81" i="8"/>
  <c r="AK97" i="8"/>
  <c r="AK148" i="8"/>
  <c r="AK16" i="8"/>
  <c r="AK78" i="8"/>
  <c r="AK153" i="8"/>
  <c r="AK161" i="8"/>
  <c r="AK40" i="8"/>
  <c r="AK59" i="8"/>
  <c r="AK977" i="8"/>
  <c r="AK994" i="8"/>
  <c r="AK938" i="8"/>
  <c r="AK901" i="8"/>
  <c r="AK968" i="8"/>
  <c r="AK936" i="8"/>
  <c r="AM936" i="8" s="1"/>
  <c r="AN936" i="8" s="1"/>
  <c r="AK895" i="8"/>
  <c r="AK937" i="8"/>
  <c r="AK884" i="8"/>
  <c r="AK871" i="8"/>
  <c r="AK882" i="8"/>
  <c r="AK876" i="8"/>
  <c r="AK787" i="8"/>
  <c r="AK834" i="8"/>
  <c r="AK826" i="8"/>
  <c r="AK806" i="8"/>
  <c r="AK792" i="8"/>
  <c r="AK752" i="8"/>
  <c r="AK862" i="8"/>
  <c r="AK755" i="8"/>
  <c r="AK741" i="8"/>
  <c r="AK766" i="8"/>
  <c r="AM766" i="8" s="1"/>
  <c r="AN766" i="8" s="1"/>
  <c r="AK749" i="8"/>
  <c r="AK723" i="8"/>
  <c r="AK679" i="8"/>
  <c r="AK720" i="8"/>
  <c r="AK648" i="8"/>
  <c r="AK612" i="8"/>
  <c r="AK716" i="8"/>
  <c r="AK678" i="8"/>
  <c r="AK653" i="8"/>
  <c r="AK670" i="8"/>
  <c r="AK676" i="8"/>
  <c r="AK674" i="8"/>
  <c r="AK650" i="8"/>
  <c r="AK623" i="8"/>
  <c r="AK576" i="8"/>
  <c r="AK544" i="8"/>
  <c r="AK578" i="8"/>
  <c r="AK704" i="8"/>
  <c r="AK571" i="8"/>
  <c r="AK586" i="8"/>
  <c r="AK609" i="8"/>
  <c r="AK557" i="8"/>
  <c r="AK602" i="8"/>
  <c r="AK502" i="8"/>
  <c r="AK470" i="8"/>
  <c r="AK538" i="8"/>
  <c r="AK555" i="8"/>
  <c r="AK442" i="8"/>
  <c r="AK410" i="8"/>
  <c r="AK378" i="8"/>
  <c r="AK504" i="8"/>
  <c r="AK461" i="8"/>
  <c r="AK437" i="8"/>
  <c r="AK420" i="8"/>
  <c r="AK515" i="8"/>
  <c r="AK440" i="8"/>
  <c r="AK459" i="8"/>
  <c r="AK484" i="8"/>
  <c r="AK499" i="8"/>
  <c r="AK417" i="8"/>
  <c r="AM417" i="8" s="1"/>
  <c r="AN417" i="8" s="1"/>
  <c r="AK222" i="8"/>
  <c r="AK451" i="8"/>
  <c r="AK399" i="8"/>
  <c r="AK349" i="8"/>
  <c r="AK317" i="8"/>
  <c r="AK285" i="8"/>
  <c r="AK253" i="8"/>
  <c r="AK183" i="8"/>
  <c r="AM183" i="8" s="1"/>
  <c r="AN183" i="8" s="1"/>
  <c r="AK363" i="8"/>
  <c r="AK320" i="8"/>
  <c r="AK392" i="8"/>
  <c r="AK350" i="8"/>
  <c r="AK303" i="8"/>
  <c r="AK370" i="8"/>
  <c r="AK323" i="8"/>
  <c r="AK359" i="8"/>
  <c r="AK316" i="8"/>
  <c r="AK278" i="8"/>
  <c r="AK149" i="8"/>
  <c r="AK132" i="8"/>
  <c r="AK116" i="8"/>
  <c r="AK100" i="8"/>
  <c r="AK404" i="8"/>
  <c r="AK211" i="8"/>
  <c r="AK306" i="8"/>
  <c r="AK296" i="8"/>
  <c r="AK217" i="8"/>
  <c r="AK182" i="8"/>
  <c r="AK188" i="8"/>
  <c r="AK223" i="8"/>
  <c r="AK219" i="8"/>
  <c r="AK291" i="8"/>
  <c r="AK176" i="8"/>
  <c r="AK135" i="8"/>
  <c r="AK103" i="8"/>
  <c r="AK45" i="8"/>
  <c r="AK216" i="8"/>
  <c r="AK83" i="8"/>
  <c r="AK42" i="8"/>
  <c r="AK74" i="8"/>
  <c r="AK56" i="8"/>
  <c r="AK82" i="8"/>
  <c r="AK160" i="8"/>
  <c r="AK71" i="8"/>
  <c r="AK141" i="8"/>
  <c r="AK20" i="8"/>
  <c r="AK992" i="8"/>
  <c r="AK980" i="8"/>
  <c r="AM980" i="8" s="1"/>
  <c r="AN980" i="8" s="1"/>
  <c r="AK914" i="8"/>
  <c r="AK1003" i="8"/>
  <c r="AK967" i="8"/>
  <c r="AK923" i="8"/>
  <c r="AK879" i="8"/>
  <c r="AK892" i="8"/>
  <c r="AK873" i="8"/>
  <c r="AK855" i="8"/>
  <c r="AK875" i="8"/>
  <c r="AK844" i="8"/>
  <c r="AK779" i="8"/>
  <c r="AK825" i="8"/>
  <c r="AK805" i="8"/>
  <c r="AK798" i="8"/>
  <c r="AK782" i="8"/>
  <c r="AK744" i="8"/>
  <c r="AK821" i="8"/>
  <c r="AK751" i="8"/>
  <c r="AK781" i="8"/>
  <c r="AK734" i="8"/>
  <c r="AK738" i="8"/>
  <c r="AK715" i="8"/>
  <c r="AK671" i="8"/>
  <c r="AK714" i="8"/>
  <c r="AK640" i="8"/>
  <c r="AK608" i="8"/>
  <c r="AK710" i="8"/>
  <c r="AK673" i="8"/>
  <c r="AK638" i="8"/>
  <c r="AK659" i="8"/>
  <c r="AK658" i="8"/>
  <c r="AK663" i="8"/>
  <c r="AK649" i="8"/>
  <c r="AK607" i="8"/>
  <c r="AK572" i="8"/>
  <c r="AK540" i="8"/>
  <c r="AK577" i="8"/>
  <c r="AK651" i="8"/>
  <c r="AK610" i="8"/>
  <c r="AK585" i="8"/>
  <c r="AM585" i="8" s="1"/>
  <c r="AN585" i="8" s="1"/>
  <c r="AK590" i="8"/>
  <c r="AK547" i="8"/>
  <c r="AK599" i="8"/>
  <c r="AK498" i="8"/>
  <c r="AK466" i="8"/>
  <c r="AK535" i="8"/>
  <c r="AK553" i="8"/>
  <c r="AK438" i="8"/>
  <c r="AK406" i="8"/>
  <c r="AK374" i="8"/>
  <c r="AK503" i="8"/>
  <c r="AK456" i="8"/>
  <c r="AK421" i="8"/>
  <c r="AK419" i="8"/>
  <c r="AK511" i="8"/>
  <c r="AK439" i="8"/>
  <c r="AK445" i="8"/>
  <c r="AK457" i="8"/>
  <c r="AK495" i="8"/>
  <c r="AK401" i="8"/>
  <c r="AK218" i="8"/>
  <c r="AK448" i="8"/>
  <c r="AK384" i="8"/>
  <c r="AK345" i="8"/>
  <c r="AK313" i="8"/>
  <c r="AK281" i="8"/>
  <c r="AK249" i="8"/>
  <c r="AK179" i="8"/>
  <c r="AK362" i="8"/>
  <c r="AK315" i="8"/>
  <c r="AK388" i="8"/>
  <c r="AK340" i="8"/>
  <c r="AM340" i="8" s="1"/>
  <c r="AN340" i="8" s="1"/>
  <c r="AK302" i="8"/>
  <c r="AK360" i="8"/>
  <c r="AK322" i="8"/>
  <c r="AK358" i="8"/>
  <c r="AK311" i="8"/>
  <c r="AK268" i="8"/>
  <c r="AK146" i="8"/>
  <c r="AK130" i="8"/>
  <c r="AK114" i="8"/>
  <c r="AK98" i="8"/>
  <c r="AK395" i="8"/>
  <c r="AK208" i="8"/>
  <c r="AK271" i="8"/>
  <c r="AK276" i="8"/>
  <c r="AK202" i="8"/>
  <c r="AK181" i="8"/>
  <c r="AM181" i="8" s="1"/>
  <c r="AN181" i="8" s="1"/>
  <c r="AK312" i="8"/>
  <c r="AK207" i="8"/>
  <c r="AK215" i="8"/>
  <c r="AK288" i="8"/>
  <c r="AK172" i="8"/>
  <c r="AK131" i="8"/>
  <c r="AK99" i="8"/>
  <c r="AK33" i="8"/>
  <c r="AK198" i="8"/>
  <c r="AK80" i="8"/>
  <c r="AK38" i="8"/>
  <c r="AK66" i="8"/>
  <c r="AK34" i="8"/>
  <c r="AK75" i="8"/>
  <c r="AK137" i="8"/>
  <c r="AK68" i="8"/>
  <c r="AK125" i="8"/>
  <c r="AK55" i="8"/>
  <c r="AK989" i="8"/>
  <c r="AK975" i="8"/>
  <c r="AK981" i="8"/>
  <c r="AK976" i="8"/>
  <c r="AK957" i="8"/>
  <c r="AK910" i="8"/>
  <c r="AM910" i="8" s="1"/>
  <c r="AN910" i="8" s="1"/>
  <c r="AK877" i="8"/>
  <c r="AK872" i="8"/>
  <c r="AK858" i="8"/>
  <c r="AK950" i="8"/>
  <c r="AK863" i="8"/>
  <c r="AK828" i="8"/>
  <c r="AK775" i="8"/>
  <c r="AK850" i="8"/>
  <c r="AK883" i="8"/>
  <c r="AK797" i="8"/>
  <c r="AK777" i="8"/>
  <c r="AK740" i="8"/>
  <c r="AK818" i="8"/>
  <c r="AK747" i="8"/>
  <c r="AK753" i="8"/>
  <c r="AK721" i="8"/>
  <c r="AK849" i="8"/>
  <c r="AK711" i="8"/>
  <c r="AK757" i="8"/>
  <c r="AK712" i="8"/>
  <c r="AK636" i="8"/>
  <c r="AK604" i="8"/>
  <c r="AK708" i="8"/>
  <c r="AK672" i="8"/>
  <c r="AK637" i="8"/>
  <c r="AK643" i="8"/>
  <c r="AK657" i="8"/>
  <c r="AK647" i="8"/>
  <c r="AK634" i="8"/>
  <c r="AK600" i="8"/>
  <c r="AK568" i="8"/>
  <c r="AK536" i="8"/>
  <c r="AM536" i="8" s="1"/>
  <c r="AN536" i="8" s="1"/>
  <c r="AK567" i="8"/>
  <c r="AK614" i="8"/>
  <c r="AK603" i="8"/>
  <c r="AK575" i="8"/>
  <c r="AK589" i="8"/>
  <c r="AK542" i="8"/>
  <c r="AK526" i="8"/>
  <c r="AK494" i="8"/>
  <c r="AK462" i="8"/>
  <c r="AK539" i="8"/>
  <c r="AK550" i="8"/>
  <c r="AK434" i="8"/>
  <c r="AK402" i="8"/>
  <c r="AK570" i="8"/>
  <c r="AK493" i="8"/>
  <c r="AK455" i="8"/>
  <c r="AK521" i="8"/>
  <c r="AK501" i="8"/>
  <c r="AK507" i="8"/>
  <c r="AK424" i="8"/>
  <c r="AK429" i="8"/>
  <c r="AK444" i="8"/>
  <c r="AK491" i="8"/>
  <c r="AK385" i="8"/>
  <c r="AK214" i="8"/>
  <c r="AK447" i="8"/>
  <c r="AK383" i="8"/>
  <c r="AK341" i="8"/>
  <c r="AK309" i="8"/>
  <c r="AK277" i="8"/>
  <c r="AK210" i="8"/>
  <c r="AK175" i="8"/>
  <c r="AK352" i="8"/>
  <c r="AK314" i="8"/>
  <c r="AK379" i="8"/>
  <c r="AK335" i="8"/>
  <c r="AK407" i="8"/>
  <c r="AK355" i="8"/>
  <c r="AK403" i="8"/>
  <c r="AK348" i="8"/>
  <c r="AM348" i="8" s="1"/>
  <c r="AN348" i="8" s="1"/>
  <c r="AK310" i="8"/>
  <c r="AK263" i="8"/>
  <c r="AK144" i="8"/>
  <c r="AK128" i="8"/>
  <c r="AK112" i="8"/>
  <c r="AK96" i="8"/>
  <c r="AK247" i="8"/>
  <c r="AK201" i="8"/>
  <c r="AK224" i="8"/>
  <c r="AK275" i="8"/>
  <c r="AK267" i="8"/>
  <c r="AK290" i="8"/>
  <c r="AK282" i="8"/>
  <c r="AK206" i="8"/>
  <c r="AK194" i="8"/>
  <c r="AK274" i="8"/>
  <c r="AK166" i="8"/>
  <c r="AK127" i="8"/>
  <c r="AK95" i="8"/>
  <c r="AK25" i="8"/>
  <c r="AK197" i="8"/>
  <c r="AK76" i="8"/>
  <c r="AK28" i="8"/>
  <c r="AK152" i="8"/>
  <c r="AK159" i="8"/>
  <c r="AK73" i="8"/>
  <c r="AK121" i="8"/>
  <c r="AK64" i="8"/>
  <c r="AK109" i="8"/>
  <c r="AK1006" i="8"/>
  <c r="AK986" i="8"/>
  <c r="AK979" i="8"/>
  <c r="AM979" i="8" s="1"/>
  <c r="AN979" i="8" s="1"/>
  <c r="AK933" i="8"/>
  <c r="AK932" i="8"/>
  <c r="AK921" i="8"/>
  <c r="AK952" i="8"/>
  <c r="AK861" i="8"/>
  <c r="AK848" i="8"/>
  <c r="AK913" i="8"/>
  <c r="AK906" i="8"/>
  <c r="AK843" i="8"/>
  <c r="AK807" i="8"/>
  <c r="AK868" i="8"/>
  <c r="AK865" i="8"/>
  <c r="AK814" i="8"/>
  <c r="AK822" i="8"/>
  <c r="AK774" i="8"/>
  <c r="AK728" i="8"/>
  <c r="AK790" i="8"/>
  <c r="AK735" i="8"/>
  <c r="AK765" i="8"/>
  <c r="AK713" i="8"/>
  <c r="AK769" i="8"/>
  <c r="AK699" i="8"/>
  <c r="AK835" i="8"/>
  <c r="AK668" i="8"/>
  <c r="AK628" i="8"/>
  <c r="AK737" i="8"/>
  <c r="AK700" i="8"/>
  <c r="AK686" i="8"/>
  <c r="AK621" i="8"/>
  <c r="AK611" i="8"/>
  <c r="AK641" i="8"/>
  <c r="AK685" i="8"/>
  <c r="AK618" i="8"/>
  <c r="AK592" i="8"/>
  <c r="AK560" i="8"/>
  <c r="AK528" i="8"/>
  <c r="AK561" i="8"/>
  <c r="AK635" i="8"/>
  <c r="AK595" i="8"/>
  <c r="AK661" i="8"/>
  <c r="AK574" i="8"/>
  <c r="AK531" i="8"/>
  <c r="AK518" i="8"/>
  <c r="AK486" i="8"/>
  <c r="AK454" i="8"/>
  <c r="AK554" i="8"/>
  <c r="AK533" i="8"/>
  <c r="AK426" i="8"/>
  <c r="AK394" i="8"/>
  <c r="AK525" i="8"/>
  <c r="AK487" i="8"/>
  <c r="AK496" i="8"/>
  <c r="AK479" i="8"/>
  <c r="AK473" i="8"/>
  <c r="AK480" i="8"/>
  <c r="AK530" i="8"/>
  <c r="AK513" i="8"/>
  <c r="AK428" i="8"/>
  <c r="AK464" i="8"/>
  <c r="AK238" i="8"/>
  <c r="AK524" i="8"/>
  <c r="AK431" i="8"/>
  <c r="AK365" i="8"/>
  <c r="AK333" i="8"/>
  <c r="AM333" i="8" s="1"/>
  <c r="AN333" i="8" s="1"/>
  <c r="AK301" i="8"/>
  <c r="AK269" i="8"/>
  <c r="AK199" i="8"/>
  <c r="AK387" i="8"/>
  <c r="AK346" i="8"/>
  <c r="AK299" i="8"/>
  <c r="AK367" i="8"/>
  <c r="AK324" i="8"/>
  <c r="AK393" i="8"/>
  <c r="AK344" i="8"/>
  <c r="AK376" i="8"/>
  <c r="AK342" i="8"/>
  <c r="AK295" i="8"/>
  <c r="AK252" i="8"/>
  <c r="AK140" i="8"/>
  <c r="AK124" i="8"/>
  <c r="AK108" i="8"/>
  <c r="AK92" i="8"/>
  <c r="AK243" i="8"/>
  <c r="AK190" i="8"/>
  <c r="AK204" i="8"/>
  <c r="AK258" i="8"/>
  <c r="AK235" i="8"/>
  <c r="AK280" i="8"/>
  <c r="AK259" i="8"/>
  <c r="AK287" i="8"/>
  <c r="AK189" i="8"/>
  <c r="AK264" i="8"/>
  <c r="AK157" i="8"/>
  <c r="AK119" i="8"/>
  <c r="AK87" i="8"/>
  <c r="AK266" i="8"/>
  <c r="AK162" i="8"/>
  <c r="AK69" i="8"/>
  <c r="AK13" i="8"/>
  <c r="AK145" i="8"/>
  <c r="AK79" i="8"/>
  <c r="AK31" i="8"/>
  <c r="AK89" i="8"/>
  <c r="AK58" i="8"/>
  <c r="AK65" i="8"/>
  <c r="M13" i="7"/>
  <c r="R21" i="3" s="1"/>
  <c r="T22" i="4"/>
  <c r="X22" i="4" s="1"/>
  <c r="C27" i="3"/>
  <c r="AC27" i="3"/>
  <c r="K22" i="7"/>
  <c r="P30" i="3" s="1"/>
  <c r="Z28" i="3"/>
  <c r="AC28" i="3"/>
  <c r="AA28" i="3"/>
  <c r="AE18" i="3"/>
  <c r="C18" i="3"/>
  <c r="Z37" i="3"/>
  <c r="AA37" i="3"/>
  <c r="AE37" i="3"/>
  <c r="AC37" i="3"/>
  <c r="AB37" i="3"/>
  <c r="C35" i="3"/>
  <c r="Z35" i="3"/>
  <c r="AA38" i="3"/>
  <c r="AD38" i="3"/>
  <c r="AB38" i="3"/>
  <c r="C38" i="3"/>
  <c r="AE38" i="3"/>
  <c r="AC38" i="3"/>
  <c r="Z38" i="3"/>
  <c r="AE33" i="3"/>
  <c r="AD33" i="3"/>
  <c r="R12" i="7"/>
  <c r="S19" i="4"/>
  <c r="Y19" i="4" s="1"/>
  <c r="R34" i="7"/>
  <c r="R31" i="7"/>
  <c r="AH77" i="8"/>
  <c r="AL40" i="8"/>
  <c r="AH102" i="8"/>
  <c r="U33" i="8"/>
  <c r="AK21" i="8"/>
  <c r="AK52" i="8"/>
  <c r="AK111" i="8"/>
  <c r="AK240" i="8"/>
  <c r="AK248" i="8"/>
  <c r="AK88" i="8"/>
  <c r="AK213" i="8"/>
  <c r="AK338" i="8"/>
  <c r="AK409" i="8"/>
  <c r="AK261" i="8"/>
  <c r="AK415" i="8"/>
  <c r="AK412" i="8"/>
  <c r="AK425" i="8"/>
  <c r="AK519" i="8"/>
  <c r="AK569" i="8"/>
  <c r="AK630" i="8"/>
  <c r="AK582" i="8"/>
  <c r="AK584" i="8"/>
  <c r="AK597" i="8"/>
  <c r="AK724" i="8"/>
  <c r="AK691" i="8"/>
  <c r="AK785" i="8"/>
  <c r="AK898" i="8"/>
  <c r="AK799" i="8"/>
  <c r="AK939" i="8"/>
  <c r="AH18" i="8"/>
  <c r="D46" i="5"/>
  <c r="AK46" i="8"/>
  <c r="AK72" i="8"/>
  <c r="AK123" i="8"/>
  <c r="AK186" i="8"/>
  <c r="AK272" i="8"/>
  <c r="AK94" i="8"/>
  <c r="AK262" i="8"/>
  <c r="AK354" i="8"/>
  <c r="AK304" i="8"/>
  <c r="AK273" i="8"/>
  <c r="AK432" i="8"/>
  <c r="AK443" i="8"/>
  <c r="AK500" i="8"/>
  <c r="AK529" i="8"/>
  <c r="AK565" i="8"/>
  <c r="AK541" i="8"/>
  <c r="AK594" i="8"/>
  <c r="AK596" i="8"/>
  <c r="AK627" i="8"/>
  <c r="AK746" i="8"/>
  <c r="AK703" i="8"/>
  <c r="AK739" i="8"/>
  <c r="AK796" i="8"/>
  <c r="AK811" i="8"/>
  <c r="AK948" i="8"/>
  <c r="AK48" i="8"/>
  <c r="AK164" i="8"/>
  <c r="AK150" i="8"/>
  <c r="AK143" i="8"/>
  <c r="AK236" i="8"/>
  <c r="AK177" i="8"/>
  <c r="AK104" i="8"/>
  <c r="AK284" i="8"/>
  <c r="AK389" i="8"/>
  <c r="AK331" i="8"/>
  <c r="AK293" i="8"/>
  <c r="AK516" i="8"/>
  <c r="AK508" i="8"/>
  <c r="AK436" i="8"/>
  <c r="AK386" i="8"/>
  <c r="AK566" i="8"/>
  <c r="AK563" i="8"/>
  <c r="AK546" i="8"/>
  <c r="AK655" i="8"/>
  <c r="AK605" i="8"/>
  <c r="AK620" i="8"/>
  <c r="AK729" i="8"/>
  <c r="AK767" i="8"/>
  <c r="AK815" i="8"/>
  <c r="AK847" i="8"/>
  <c r="AK949" i="8"/>
  <c r="AB39" i="3"/>
  <c r="AE39" i="3"/>
  <c r="AC39" i="3"/>
  <c r="C39" i="3"/>
  <c r="G82" i="7"/>
  <c r="K21" i="2" s="1"/>
  <c r="Z5" i="8"/>
  <c r="AC24" i="3"/>
  <c r="AE24" i="3"/>
  <c r="AD24" i="3"/>
  <c r="C24" i="3"/>
  <c r="AB24" i="3"/>
  <c r="L17" i="7"/>
  <c r="Q25" i="3" s="1"/>
  <c r="Z26" i="4"/>
  <c r="G80" i="7"/>
  <c r="K19" i="2" s="1"/>
  <c r="X5" i="8"/>
  <c r="AA5" i="8" s="1"/>
  <c r="C32" i="3"/>
  <c r="AD32" i="3"/>
  <c r="AE32" i="3"/>
  <c r="AA32" i="3"/>
  <c r="AA22" i="3"/>
  <c r="AD22" i="3"/>
  <c r="AC22" i="3"/>
  <c r="AE22" i="3"/>
  <c r="C22" i="3"/>
  <c r="AB22" i="3"/>
  <c r="AC20" i="3"/>
  <c r="AB20" i="3"/>
  <c r="AA20" i="3"/>
  <c r="AD20" i="3"/>
  <c r="AE20" i="3"/>
  <c r="L16" i="7"/>
  <c r="Q24" i="3" s="1"/>
  <c r="Z25" i="4"/>
  <c r="Z17" i="7"/>
  <c r="T26" i="4" s="1"/>
  <c r="X26" i="4" s="1"/>
  <c r="AH38" i="8"/>
  <c r="G79" i="7"/>
  <c r="K18" i="2" s="1"/>
  <c r="W5" i="8"/>
  <c r="L32" i="7"/>
  <c r="Q40" i="3" s="1"/>
  <c r="Z41" i="4"/>
  <c r="AB31" i="3"/>
  <c r="C31" i="3"/>
  <c r="AD31" i="3"/>
  <c r="AE31" i="3"/>
  <c r="AK93" i="8"/>
  <c r="AK155" i="8"/>
  <c r="AK171" i="8"/>
  <c r="AK165" i="8"/>
  <c r="AK260" i="8"/>
  <c r="AK221" i="8"/>
  <c r="AK110" i="8"/>
  <c r="AK300" i="8"/>
  <c r="AK396" i="8"/>
  <c r="AK347" i="8"/>
  <c r="AK305" i="8"/>
  <c r="AK209" i="8"/>
  <c r="AK413" i="8"/>
  <c r="AK483" i="8"/>
  <c r="AK398" i="8"/>
  <c r="AK458" i="8"/>
  <c r="AK579" i="8"/>
  <c r="AK562" i="8"/>
  <c r="AK633" i="8"/>
  <c r="AK622" i="8"/>
  <c r="AK632" i="8"/>
  <c r="AK772" i="8"/>
  <c r="AK802" i="8"/>
  <c r="AK819" i="8"/>
  <c r="AK940" i="8"/>
  <c r="AK961" i="8"/>
  <c r="L20" i="7"/>
  <c r="Q28" i="3" s="1"/>
  <c r="Z29" i="4"/>
  <c r="G78" i="7"/>
  <c r="K17" i="2" s="1"/>
  <c r="V5" i="8"/>
  <c r="Z39" i="3"/>
  <c r="L30" i="7"/>
  <c r="Q38" i="3" s="1"/>
  <c r="Z39" i="4"/>
  <c r="U171" i="8"/>
  <c r="U96" i="8"/>
  <c r="U14" i="8"/>
  <c r="U11" i="8"/>
  <c r="U20" i="8"/>
  <c r="U16" i="8"/>
  <c r="U42" i="8"/>
  <c r="U10" i="8"/>
  <c r="U62" i="8"/>
  <c r="U9" i="8"/>
  <c r="U13" i="8"/>
  <c r="U988" i="8"/>
  <c r="U969" i="8"/>
  <c r="U993" i="8"/>
  <c r="U954" i="8"/>
  <c r="U965" i="8"/>
  <c r="U998" i="8"/>
  <c r="U915" i="8"/>
  <c r="U907" i="8"/>
  <c r="U934" i="8"/>
  <c r="U916" i="8"/>
  <c r="U906" i="8"/>
  <c r="U957" i="8"/>
  <c r="U882" i="8"/>
  <c r="U827" i="8"/>
  <c r="U854" i="8"/>
  <c r="U863" i="8"/>
  <c r="U874" i="8"/>
  <c r="U900" i="8"/>
  <c r="U834" i="8"/>
  <c r="U832" i="8"/>
  <c r="U788" i="8"/>
  <c r="U820" i="8"/>
  <c r="U819" i="8"/>
  <c r="U847" i="8"/>
  <c r="U799" i="8"/>
  <c r="U789" i="8"/>
  <c r="U753" i="8"/>
  <c r="U836" i="8"/>
  <c r="U771" i="8"/>
  <c r="U752" i="8"/>
  <c r="U793" i="8"/>
  <c r="U742" i="8"/>
  <c r="U734" i="8"/>
  <c r="U694" i="8"/>
  <c r="U750" i="8"/>
  <c r="U700" i="8"/>
  <c r="U785" i="8"/>
  <c r="U678" i="8"/>
  <c r="U759" i="8"/>
  <c r="U669" i="8"/>
  <c r="U637" i="8"/>
  <c r="U605" i="8"/>
  <c r="U634" i="8"/>
  <c r="U623" i="8"/>
  <c r="U670" i="8"/>
  <c r="U648" i="8"/>
  <c r="U646" i="8"/>
  <c r="U635" i="8"/>
  <c r="U585" i="8"/>
  <c r="U553" i="8"/>
  <c r="U626" i="8"/>
  <c r="U552" i="8"/>
  <c r="U631" i="8"/>
  <c r="U715" i="8"/>
  <c r="U576" i="8"/>
  <c r="U591" i="8"/>
  <c r="U548" i="8"/>
  <c r="U519" i="8"/>
  <c r="U487" i="8"/>
  <c r="U455" i="8"/>
  <c r="U536" i="8"/>
  <c r="U531" i="8"/>
  <c r="U427" i="8"/>
  <c r="U395" i="8"/>
  <c r="U521" i="8"/>
  <c r="U478" i="8"/>
  <c r="U496" i="8"/>
  <c r="U433" i="8"/>
  <c r="U502" i="8"/>
  <c r="U421" i="8"/>
  <c r="U420" i="8"/>
  <c r="U513" i="8"/>
  <c r="U440" i="8"/>
  <c r="U460" i="8"/>
  <c r="U397" i="8"/>
  <c r="U223" i="8"/>
  <c r="U490" i="8"/>
  <c r="U362" i="8"/>
  <c r="U330" i="8"/>
  <c r="U298" i="8"/>
  <c r="U266" i="8"/>
  <c r="U192" i="8"/>
  <c r="U369" i="8"/>
  <c r="U327" i="8"/>
  <c r="U400" i="8"/>
  <c r="U352" i="8"/>
  <c r="U309" i="8"/>
  <c r="U372" i="8"/>
  <c r="U329" i="8"/>
  <c r="U371" i="8"/>
  <c r="U328" i="8"/>
  <c r="U285" i="8"/>
  <c r="U241" i="8"/>
  <c r="U162" i="8"/>
  <c r="U154" i="8"/>
  <c r="U240" i="8"/>
  <c r="U175" i="8"/>
  <c r="U210" i="8"/>
  <c r="U249" i="8"/>
  <c r="U267" i="8"/>
  <c r="U255" i="8"/>
  <c r="U232" i="8"/>
  <c r="U251" i="8"/>
  <c r="U288" i="8"/>
  <c r="U138" i="8"/>
  <c r="U106" i="8"/>
  <c r="U31" i="8"/>
  <c r="U220" i="8"/>
  <c r="U1005" i="8"/>
  <c r="U991" i="8"/>
  <c r="U976" i="8"/>
  <c r="U982" i="8"/>
  <c r="U966" i="8"/>
  <c r="U936" i="8"/>
  <c r="U947" i="8"/>
  <c r="U953" i="8"/>
  <c r="U1000" i="8"/>
  <c r="U894" i="8"/>
  <c r="U926" i="8"/>
  <c r="U917" i="8"/>
  <c r="U924" i="8"/>
  <c r="U859" i="8"/>
  <c r="U896" i="8"/>
  <c r="U901" i="8"/>
  <c r="U895" i="8"/>
  <c r="U927" i="8"/>
  <c r="U866" i="8"/>
  <c r="U940" i="8"/>
  <c r="U804" i="8"/>
  <c r="U772" i="8"/>
  <c r="U825" i="8"/>
  <c r="U803" i="8"/>
  <c r="U868" i="8"/>
  <c r="U810" i="8"/>
  <c r="U775" i="8"/>
  <c r="U737" i="8"/>
  <c r="U791" i="8"/>
  <c r="U768" i="8"/>
  <c r="U736" i="8"/>
  <c r="U730" i="8"/>
  <c r="U754" i="8"/>
  <c r="U710" i="8"/>
  <c r="U738" i="8"/>
  <c r="U716" i="8"/>
  <c r="U684" i="8"/>
  <c r="U695" i="8"/>
  <c r="U709" i="8"/>
  <c r="U721" i="8"/>
  <c r="U653" i="8"/>
  <c r="U621" i="8"/>
  <c r="U723" i="8"/>
  <c r="U655" i="8"/>
  <c r="U598" i="8"/>
  <c r="U691" i="8"/>
  <c r="U769" i="8"/>
  <c r="U667" i="8"/>
  <c r="U601" i="8"/>
  <c r="U569" i="8"/>
  <c r="U537" i="8"/>
  <c r="U574" i="8"/>
  <c r="U647" i="8"/>
  <c r="U588" i="8"/>
  <c r="U636" i="8"/>
  <c r="U681" i="8"/>
  <c r="U570" i="8"/>
  <c r="U642" i="8"/>
  <c r="U503" i="8"/>
  <c r="U471" i="8"/>
  <c r="U551" i="8"/>
  <c r="U550" i="8"/>
  <c r="U443" i="8"/>
  <c r="U411" i="8"/>
  <c r="U379" i="8"/>
  <c r="U500" i="8"/>
  <c r="U457" i="8"/>
  <c r="U466" i="8"/>
  <c r="U448" i="8"/>
  <c r="U474" i="8"/>
  <c r="U476" i="8"/>
  <c r="U430" i="8"/>
  <c r="U485" i="8"/>
  <c r="U524" i="8"/>
  <c r="U429" i="8"/>
  <c r="U239" i="8"/>
  <c r="U518" i="8"/>
  <c r="U396" i="8"/>
  <c r="U346" i="8"/>
  <c r="U314" i="8"/>
  <c r="U282" i="8"/>
  <c r="U250" i="8"/>
  <c r="U176" i="8"/>
  <c r="U348" i="8"/>
  <c r="U305" i="8"/>
  <c r="U373" i="8"/>
  <c r="U331" i="8"/>
  <c r="U401" i="8"/>
  <c r="U351" i="8"/>
  <c r="U398" i="8"/>
  <c r="U349" i="8"/>
  <c r="U307" i="8"/>
  <c r="U264" i="8"/>
  <c r="U169" i="8"/>
  <c r="U158" i="8"/>
  <c r="U404" i="8"/>
  <c r="U197" i="8"/>
  <c r="U279" i="8"/>
  <c r="U297" i="8"/>
  <c r="U212" i="8"/>
  <c r="U182" i="8"/>
  <c r="U268" i="8"/>
  <c r="U187" i="8"/>
  <c r="U193" i="8"/>
  <c r="U233" i="8"/>
  <c r="U122" i="8"/>
  <c r="U90" i="8"/>
  <c r="U252" i="8"/>
  <c r="U195" i="8"/>
  <c r="U55" i="8"/>
  <c r="U103" i="8"/>
  <c r="U145" i="8"/>
  <c r="U47" i="8"/>
  <c r="U81" i="8"/>
  <c r="U95" i="8"/>
  <c r="U137" i="8"/>
  <c r="U67" i="8"/>
  <c r="U22" i="8"/>
  <c r="U99" i="8"/>
  <c r="U125" i="8"/>
  <c r="U53" i="8"/>
  <c r="U980" i="8"/>
  <c r="U990" i="8"/>
  <c r="U968" i="8"/>
  <c r="U963" i="8"/>
  <c r="U955" i="8"/>
  <c r="U921" i="8"/>
  <c r="U919" i="8"/>
  <c r="U933" i="8"/>
  <c r="U960" i="8"/>
  <c r="U881" i="8"/>
  <c r="U925" i="8"/>
  <c r="U884" i="8"/>
  <c r="U873" i="8"/>
  <c r="U887" i="8"/>
  <c r="U864" i="8"/>
  <c r="U784" i="8"/>
  <c r="U839" i="8"/>
  <c r="U856" i="8"/>
  <c r="U798" i="8"/>
  <c r="U822" i="8"/>
  <c r="U729" i="8"/>
  <c r="U889" i="8"/>
  <c r="U740" i="8"/>
  <c r="U770" i="8"/>
  <c r="U722" i="8"/>
  <c r="U739" i="8"/>
  <c r="U708" i="8"/>
  <c r="U719" i="8"/>
  <c r="U717" i="8"/>
  <c r="U705" i="8"/>
  <c r="U633" i="8"/>
  <c r="U674" i="8"/>
  <c r="U639" i="8"/>
  <c r="U654" i="8"/>
  <c r="U627" i="8"/>
  <c r="U651" i="8"/>
  <c r="U581" i="8"/>
  <c r="U541" i="8"/>
  <c r="U563" i="8"/>
  <c r="U615" i="8"/>
  <c r="U596" i="8"/>
  <c r="U616" i="8"/>
  <c r="U543" i="8"/>
  <c r="U507" i="8"/>
  <c r="U463" i="8"/>
  <c r="U567" i="8"/>
  <c r="U447" i="8"/>
  <c r="U403" i="8"/>
  <c r="U516" i="8"/>
  <c r="U462" i="8"/>
  <c r="U449" i="8"/>
  <c r="U501" i="8"/>
  <c r="U480" i="8"/>
  <c r="U414" i="8"/>
  <c r="U424" i="8"/>
  <c r="U434" i="8"/>
  <c r="U231" i="8"/>
  <c r="U444" i="8"/>
  <c r="U350" i="8"/>
  <c r="U306" i="8"/>
  <c r="U262" i="8"/>
  <c r="U180" i="8"/>
  <c r="U337" i="8"/>
  <c r="U392" i="8"/>
  <c r="U336" i="8"/>
  <c r="U389" i="8"/>
  <c r="U324" i="8"/>
  <c r="U355" i="8"/>
  <c r="U296" i="8"/>
  <c r="U230" i="8"/>
  <c r="U159" i="8"/>
  <c r="U378" i="8"/>
  <c r="U308" i="8"/>
  <c r="U177" i="8"/>
  <c r="U299" i="8"/>
  <c r="U244" i="8"/>
  <c r="U207" i="8"/>
  <c r="U168" i="8"/>
  <c r="U134" i="8"/>
  <c r="U94" i="8"/>
  <c r="U246" i="8"/>
  <c r="U79" i="8"/>
  <c r="U12" i="8"/>
  <c r="U166" i="8"/>
  <c r="U92" i="8"/>
  <c r="U76" i="8"/>
  <c r="U72" i="8"/>
  <c r="U116" i="8"/>
  <c r="U43" i="8"/>
  <c r="U147" i="8"/>
  <c r="U141" i="8"/>
  <c r="U997" i="8"/>
  <c r="U977" i="8"/>
  <c r="U1001" i="8"/>
  <c r="U1003" i="8"/>
  <c r="U912" i="8"/>
  <c r="U978" i="8"/>
  <c r="U951" i="8"/>
  <c r="U938" i="8"/>
  <c r="U987" i="8"/>
  <c r="U911" i="8"/>
  <c r="U835" i="8"/>
  <c r="U838" i="8"/>
  <c r="U893" i="8"/>
  <c r="U904" i="8"/>
  <c r="U823" i="8"/>
  <c r="U800" i="8"/>
  <c r="U829" i="8"/>
  <c r="U807" i="8"/>
  <c r="U869" i="8"/>
  <c r="U794" i="8"/>
  <c r="U745" i="8"/>
  <c r="U790" i="8"/>
  <c r="U756" i="8"/>
  <c r="U762" i="8"/>
  <c r="U767" i="8"/>
  <c r="U698" i="8"/>
  <c r="U724" i="8"/>
  <c r="U680" i="8"/>
  <c r="U683" i="8"/>
  <c r="U727" i="8"/>
  <c r="U649" i="8"/>
  <c r="U609" i="8"/>
  <c r="U671" i="8"/>
  <c r="U779" i="8"/>
  <c r="U659" i="8"/>
  <c r="U614" i="8"/>
  <c r="U597" i="8"/>
  <c r="U557" i="8"/>
  <c r="U584" i="8"/>
  <c r="U610" i="8"/>
  <c r="U572" i="8"/>
  <c r="U606" i="8"/>
  <c r="U564" i="8"/>
  <c r="U523" i="8"/>
  <c r="U479" i="8"/>
  <c r="U539" i="8"/>
  <c r="U540" i="8"/>
  <c r="U419" i="8"/>
  <c r="U375" i="8"/>
  <c r="U484" i="8"/>
  <c r="U470" i="8"/>
  <c r="U432" i="8"/>
  <c r="U426" i="8"/>
  <c r="U446" i="8"/>
  <c r="U482" i="8"/>
  <c r="U464" i="8"/>
  <c r="U381" i="8"/>
  <c r="U517" i="8"/>
  <c r="U366" i="8"/>
  <c r="U322" i="8"/>
  <c r="U278" i="8"/>
  <c r="U196" i="8"/>
  <c r="U359" i="8"/>
  <c r="U300" i="8"/>
  <c r="U357" i="8"/>
  <c r="U410" i="8"/>
  <c r="U345" i="8"/>
  <c r="U377" i="8"/>
  <c r="U317" i="8"/>
  <c r="U259" i="8"/>
  <c r="U163" i="8"/>
  <c r="U152" i="8"/>
  <c r="U191" i="8"/>
  <c r="U221" i="8"/>
  <c r="U222" i="8"/>
  <c r="U281" i="8"/>
  <c r="U236" i="8"/>
  <c r="U201" i="8"/>
  <c r="U228" i="8"/>
  <c r="U110" i="8"/>
  <c r="U293" i="8"/>
  <c r="U190" i="8"/>
  <c r="U36" i="8"/>
  <c r="U80" i="8"/>
  <c r="U113" i="8"/>
  <c r="U107" i="8"/>
  <c r="U127" i="8"/>
  <c r="U17" i="8"/>
  <c r="U63" i="8"/>
  <c r="U15" i="8"/>
  <c r="U73" i="8"/>
  <c r="U93" i="8"/>
  <c r="U999" i="8"/>
  <c r="U984" i="8"/>
  <c r="U971" i="8"/>
  <c r="U931" i="8"/>
  <c r="U883" i="8"/>
  <c r="U945" i="8"/>
  <c r="U956" i="8"/>
  <c r="U843" i="8"/>
  <c r="U888" i="8"/>
  <c r="U857" i="8"/>
  <c r="U833" i="8"/>
  <c r="U792" i="8"/>
  <c r="U845" i="8"/>
  <c r="U805" i="8"/>
  <c r="U778" i="8"/>
  <c r="U811" i="8"/>
  <c r="U760" i="8"/>
  <c r="U786" i="8"/>
  <c r="U714" i="8"/>
  <c r="U726" i="8"/>
  <c r="U672" i="8"/>
  <c r="U693" i="8"/>
  <c r="U657" i="8"/>
  <c r="U679" i="8"/>
  <c r="U612" i="8"/>
  <c r="U664" i="8"/>
  <c r="U656" i="8"/>
  <c r="U573" i="8"/>
  <c r="U590" i="8"/>
  <c r="U668" i="8"/>
  <c r="U587" i="8"/>
  <c r="U575" i="8"/>
  <c r="U511" i="8"/>
  <c r="U451" i="8"/>
  <c r="U544" i="8"/>
  <c r="U407" i="8"/>
  <c r="U505" i="8"/>
  <c r="U492" i="8"/>
  <c r="U525" i="8"/>
  <c r="U453" i="8"/>
  <c r="U486" i="8"/>
  <c r="U445" i="8"/>
  <c r="U219" i="8"/>
  <c r="U370" i="8"/>
  <c r="U310" i="8"/>
  <c r="U254" i="8"/>
  <c r="U364" i="8"/>
  <c r="U405" i="8"/>
  <c r="U320" i="8"/>
  <c r="U356" i="8"/>
  <c r="U360" i="8"/>
  <c r="U280" i="8"/>
  <c r="U164" i="8"/>
  <c r="U385" i="8"/>
  <c r="U289" i="8"/>
  <c r="U229" i="8"/>
  <c r="U263" i="8"/>
  <c r="U287" i="8"/>
  <c r="U238" i="8"/>
  <c r="U98" i="8"/>
  <c r="U216" i="8"/>
  <c r="U44" i="8"/>
  <c r="U68" i="8"/>
  <c r="U150" i="8"/>
  <c r="U143" i="8"/>
  <c r="U121" i="8"/>
  <c r="U35" i="8"/>
  <c r="U82" i="8"/>
  <c r="U52" i="8"/>
  <c r="U21" i="8"/>
  <c r="U983" i="8"/>
  <c r="U989" i="8"/>
  <c r="U952" i="8"/>
  <c r="U923" i="8"/>
  <c r="U950" i="8"/>
  <c r="U908" i="8"/>
  <c r="U932" i="8"/>
  <c r="U949" i="8"/>
  <c r="U877" i="8"/>
  <c r="U913" i="8"/>
  <c r="U815" i="8"/>
  <c r="U780" i="8"/>
  <c r="U872" i="8"/>
  <c r="U855" i="8"/>
  <c r="U765" i="8"/>
  <c r="U842" i="8"/>
  <c r="U748" i="8"/>
  <c r="U743" i="8"/>
  <c r="U706" i="8"/>
  <c r="U720" i="8"/>
  <c r="U711" i="8"/>
  <c r="U774" i="8"/>
  <c r="U645" i="8"/>
  <c r="U682" i="8"/>
  <c r="U607" i="8"/>
  <c r="U643" i="8"/>
  <c r="U640" i="8"/>
  <c r="U565" i="8"/>
  <c r="U579" i="8"/>
  <c r="U595" i="8"/>
  <c r="U582" i="8"/>
  <c r="U559" i="8"/>
  <c r="U499" i="8"/>
  <c r="U534" i="8"/>
  <c r="U566" i="8"/>
  <c r="U399" i="8"/>
  <c r="U494" i="8"/>
  <c r="U469" i="8"/>
  <c r="U498" i="8"/>
  <c r="U436" i="8"/>
  <c r="U477" i="8"/>
  <c r="U418" i="8"/>
  <c r="U215" i="8"/>
  <c r="U358" i="8"/>
  <c r="U302" i="8"/>
  <c r="U204" i="8"/>
  <c r="U353" i="8"/>
  <c r="U388" i="8"/>
  <c r="U315" i="8"/>
  <c r="U340" i="8"/>
  <c r="U344" i="8"/>
  <c r="U275" i="8"/>
  <c r="U161" i="8"/>
  <c r="U245" i="8"/>
  <c r="U271" i="8"/>
  <c r="U217" i="8"/>
  <c r="U218" i="8"/>
  <c r="U261" i="8"/>
  <c r="U146" i="8"/>
  <c r="U66" i="8"/>
  <c r="U199" i="8"/>
  <c r="U34" i="8"/>
  <c r="U151" i="8"/>
  <c r="U139" i="8"/>
  <c r="U111" i="8"/>
  <c r="U105" i="8"/>
  <c r="U29" i="8"/>
  <c r="U57" i="8"/>
  <c r="U38" i="8"/>
  <c r="U48" i="8"/>
  <c r="U975" i="8"/>
  <c r="U970" i="8"/>
  <c r="U944" i="8"/>
  <c r="U985" i="8"/>
  <c r="U935" i="8"/>
  <c r="U943" i="8"/>
  <c r="U930" i="8"/>
  <c r="U942" i="8"/>
  <c r="U861" i="8"/>
  <c r="U948" i="8"/>
  <c r="U890" i="8"/>
  <c r="U776" i="8"/>
  <c r="U814" i="8"/>
  <c r="U817" i="8"/>
  <c r="U761" i="8"/>
  <c r="U809" i="8"/>
  <c r="U744" i="8"/>
  <c r="U821" i="8"/>
  <c r="U702" i="8"/>
  <c r="U712" i="8"/>
  <c r="U703" i="8"/>
  <c r="U758" i="8"/>
  <c r="U641" i="8"/>
  <c r="U666" i="8"/>
  <c r="U602" i="8"/>
  <c r="U632" i="8"/>
  <c r="U624" i="8"/>
  <c r="U561" i="8"/>
  <c r="U568" i="8"/>
  <c r="U594" i="8"/>
  <c r="U620" i="8"/>
  <c r="U554" i="8"/>
  <c r="U495" i="8"/>
  <c r="U556" i="8"/>
  <c r="U528" i="8"/>
  <c r="U391" i="8"/>
  <c r="U489" i="8"/>
  <c r="U461" i="8"/>
  <c r="U493" i="8"/>
  <c r="U506" i="8"/>
  <c r="U458" i="8"/>
  <c r="U413" i="8"/>
  <c r="U211" i="8"/>
  <c r="U354" i="8"/>
  <c r="U294" i="8"/>
  <c r="U200" i="8"/>
  <c r="U343" i="8"/>
  <c r="U374" i="8"/>
  <c r="U304" i="8"/>
  <c r="U335" i="8"/>
  <c r="U339" i="8"/>
  <c r="U269" i="8"/>
  <c r="U160" i="8"/>
  <c r="U224" i="8"/>
  <c r="U234" i="8"/>
  <c r="U203" i="8"/>
  <c r="U206" i="8"/>
  <c r="U237" i="8"/>
  <c r="U142" i="8"/>
  <c r="U59" i="8"/>
  <c r="U198" i="8"/>
  <c r="U26" i="8"/>
  <c r="U140" i="8"/>
  <c r="U123" i="8"/>
  <c r="U77" i="8"/>
  <c r="U100" i="8"/>
  <c r="U19" i="8"/>
  <c r="U46" i="8"/>
  <c r="U30" i="8"/>
  <c r="U1002" i="8"/>
  <c r="U961" i="8"/>
  <c r="U967" i="8"/>
  <c r="U928" i="8"/>
  <c r="U958" i="8"/>
  <c r="U918" i="8"/>
  <c r="U922" i="8"/>
  <c r="U898" i="8"/>
  <c r="U880" i="8"/>
  <c r="U941" i="8"/>
  <c r="U946" i="8"/>
  <c r="U848" i="8"/>
  <c r="U860" i="8"/>
  <c r="U806" i="8"/>
  <c r="U879" i="8"/>
  <c r="U757" i="8"/>
  <c r="U787" i="8"/>
  <c r="U732" i="8"/>
  <c r="U773" i="8"/>
  <c r="U690" i="8"/>
  <c r="U704" i="8"/>
  <c r="U746" i="8"/>
  <c r="U826" i="8"/>
  <c r="U629" i="8"/>
  <c r="U650" i="8"/>
  <c r="U707" i="8"/>
  <c r="U699" i="8"/>
  <c r="U619" i="8"/>
  <c r="U549" i="8"/>
  <c r="U558" i="8"/>
  <c r="U583" i="8"/>
  <c r="U599" i="8"/>
  <c r="U538" i="8"/>
  <c r="U491" i="8"/>
  <c r="U535" i="8"/>
  <c r="U439" i="8"/>
  <c r="U387" i="8"/>
  <c r="U473" i="8"/>
  <c r="U438" i="8"/>
  <c r="U442" i="8"/>
  <c r="U441" i="8"/>
  <c r="U408" i="8"/>
  <c r="U402" i="8"/>
  <c r="U514" i="8"/>
  <c r="U342" i="8"/>
  <c r="U290" i="8"/>
  <c r="U188" i="8"/>
  <c r="U332" i="8"/>
  <c r="U368" i="8"/>
  <c r="U393" i="8"/>
  <c r="U319" i="8"/>
  <c r="U333" i="8"/>
  <c r="U253" i="8"/>
  <c r="U157" i="8"/>
  <c r="U209" i="8"/>
  <c r="U185" i="8"/>
  <c r="U277" i="8"/>
  <c r="U260" i="8"/>
  <c r="U194" i="8"/>
  <c r="U130" i="8"/>
  <c r="U50" i="8"/>
  <c r="U167" i="8"/>
  <c r="U135" i="8"/>
  <c r="U129" i="8"/>
  <c r="U91" i="8"/>
  <c r="U69" i="8"/>
  <c r="U89" i="8"/>
  <c r="U179" i="8"/>
  <c r="U136" i="8"/>
  <c r="U45" i="8"/>
  <c r="U994" i="8"/>
  <c r="U992" i="8"/>
  <c r="U995" i="8"/>
  <c r="U920" i="8"/>
  <c r="U937" i="8"/>
  <c r="U902" i="8"/>
  <c r="U905" i="8"/>
  <c r="U897" i="8"/>
  <c r="U870" i="8"/>
  <c r="U903" i="8"/>
  <c r="U892" i="8"/>
  <c r="U818" i="8"/>
  <c r="U831" i="8"/>
  <c r="U802" i="8"/>
  <c r="U824" i="8"/>
  <c r="U749" i="8"/>
  <c r="U782" i="8"/>
  <c r="U728" i="8"/>
  <c r="U755" i="8"/>
  <c r="U781" i="8"/>
  <c r="U696" i="8"/>
  <c r="U689" i="8"/>
  <c r="U713" i="8"/>
  <c r="U625" i="8"/>
  <c r="U618" i="8"/>
  <c r="U687" i="8"/>
  <c r="U686" i="8"/>
  <c r="U608" i="8"/>
  <c r="U545" i="8"/>
  <c r="U547" i="8"/>
  <c r="U578" i="8"/>
  <c r="U658" i="8"/>
  <c r="U532" i="8"/>
  <c r="U483" i="8"/>
  <c r="U571" i="8"/>
  <c r="U435" i="8"/>
  <c r="U383" i="8"/>
  <c r="U468" i="8"/>
  <c r="U422" i="8"/>
  <c r="U437" i="8"/>
  <c r="U425" i="8"/>
  <c r="U530" i="8"/>
  <c r="U386" i="8"/>
  <c r="U509" i="8"/>
  <c r="U338" i="8"/>
  <c r="U286" i="8"/>
  <c r="U184" i="8"/>
  <c r="U321" i="8"/>
  <c r="U363" i="8"/>
  <c r="U394" i="8"/>
  <c r="U406" i="8"/>
  <c r="U323" i="8"/>
  <c r="U248" i="8"/>
  <c r="U156" i="8"/>
  <c r="U202" i="8"/>
  <c r="U178" i="8"/>
  <c r="U226" i="8"/>
  <c r="U256" i="8"/>
  <c r="U189" i="8"/>
  <c r="U126" i="8"/>
  <c r="U313" i="8"/>
  <c r="U149" i="8"/>
  <c r="U119" i="8"/>
  <c r="U124" i="8"/>
  <c r="U84" i="8"/>
  <c r="U56" i="8"/>
  <c r="U70" i="8"/>
  <c r="U170" i="8"/>
  <c r="U120" i="8"/>
  <c r="U133" i="8"/>
  <c r="U1004" i="8"/>
  <c r="U974" i="8"/>
  <c r="U979" i="8"/>
  <c r="U981" i="8"/>
  <c r="U909" i="8"/>
  <c r="U886" i="8"/>
  <c r="U929" i="8"/>
  <c r="U875" i="8"/>
  <c r="U862" i="8"/>
  <c r="U885" i="8"/>
  <c r="U865" i="8"/>
  <c r="U812" i="8"/>
  <c r="U853" i="8"/>
  <c r="U852" i="8"/>
  <c r="U841" i="8"/>
  <c r="U741" i="8"/>
  <c r="U797" i="8"/>
  <c r="U813" i="8"/>
  <c r="U766" i="8"/>
  <c r="U871" i="8"/>
  <c r="U692" i="8"/>
  <c r="U747" i="8"/>
  <c r="U697" i="8"/>
  <c r="U617" i="8"/>
  <c r="U660" i="8"/>
  <c r="U638" i="8"/>
  <c r="U662" i="8"/>
  <c r="U593" i="8"/>
  <c r="U533" i="8"/>
  <c r="U542" i="8"/>
  <c r="U652" i="8"/>
  <c r="U611" i="8"/>
  <c r="U600" i="8"/>
  <c r="U475" i="8"/>
  <c r="U562" i="8"/>
  <c r="U431" i="8"/>
  <c r="U560" i="8"/>
  <c r="U452" i="8"/>
  <c r="U522" i="8"/>
  <c r="U488" i="8"/>
  <c r="U520" i="8"/>
  <c r="U472" i="8"/>
  <c r="U243" i="8"/>
  <c r="U428" i="8"/>
  <c r="U334" i="8"/>
  <c r="U274" i="8"/>
  <c r="U172" i="8"/>
  <c r="U316" i="8"/>
  <c r="U347" i="8"/>
  <c r="U384" i="8"/>
  <c r="U376" i="8"/>
  <c r="U312" i="8"/>
  <c r="U225" i="8"/>
  <c r="U155" i="8"/>
  <c r="U186" i="8"/>
  <c r="U284" i="8"/>
  <c r="U205" i="8"/>
  <c r="U213" i="8"/>
  <c r="U292" i="8"/>
  <c r="U118" i="8"/>
  <c r="U283" i="8"/>
  <c r="U75" i="8"/>
  <c r="U87" i="8"/>
  <c r="U108" i="8"/>
  <c r="U74" i="8"/>
  <c r="U39" i="8"/>
  <c r="U60" i="8"/>
  <c r="U131" i="8"/>
  <c r="U109" i="8"/>
  <c r="U996" i="8"/>
  <c r="U964" i="8"/>
  <c r="U973" i="8"/>
  <c r="U962" i="8"/>
  <c r="U899" i="8"/>
  <c r="U878" i="8"/>
  <c r="U910" i="8"/>
  <c r="U867" i="8"/>
  <c r="U846" i="8"/>
  <c r="U876" i="8"/>
  <c r="U850" i="8"/>
  <c r="U808" i="8"/>
  <c r="U844" i="8"/>
  <c r="U840" i="8"/>
  <c r="U837" i="8"/>
  <c r="U733" i="8"/>
  <c r="U777" i="8"/>
  <c r="U763" i="8"/>
  <c r="U735" i="8"/>
  <c r="U795" i="8"/>
  <c r="U688" i="8"/>
  <c r="U725" i="8"/>
  <c r="U665" i="8"/>
  <c r="U613" i="8"/>
  <c r="U644" i="8"/>
  <c r="U622" i="8"/>
  <c r="U630" i="8"/>
  <c r="U589" i="8"/>
  <c r="U529" i="8"/>
  <c r="U677" i="8"/>
  <c r="U604" i="8"/>
  <c r="U586" i="8"/>
  <c r="U527" i="8"/>
  <c r="U467" i="8"/>
  <c r="U555" i="8"/>
  <c r="U423" i="8"/>
  <c r="U526" i="8"/>
  <c r="U504" i="8"/>
  <c r="U456" i="8"/>
  <c r="U481" i="8"/>
  <c r="U512" i="8"/>
  <c r="U465" i="8"/>
  <c r="U235" i="8"/>
  <c r="U412" i="8"/>
  <c r="U326" i="8"/>
  <c r="U270" i="8"/>
  <c r="U409" i="8"/>
  <c r="U311" i="8"/>
  <c r="U341" i="8"/>
  <c r="U367" i="8"/>
  <c r="U390" i="8"/>
  <c r="U301" i="8"/>
  <c r="U214" i="8"/>
  <c r="U153" i="8"/>
  <c r="U181" i="8"/>
  <c r="U276" i="8"/>
  <c r="U183" i="8"/>
  <c r="U208" i="8"/>
  <c r="U265" i="8"/>
  <c r="U114" i="8"/>
  <c r="U247" i="8"/>
  <c r="U71" i="8"/>
  <c r="U83" i="8"/>
  <c r="U97" i="8"/>
  <c r="U173" i="8"/>
  <c r="U28" i="8"/>
  <c r="U51" i="8"/>
  <c r="U115" i="8"/>
  <c r="U104" i="8"/>
  <c r="U144" i="8"/>
  <c r="U58" i="8"/>
  <c r="U972" i="8"/>
  <c r="U1006" i="8"/>
  <c r="U986" i="8"/>
  <c r="U939" i="8"/>
  <c r="U891" i="8"/>
  <c r="U914" i="8"/>
  <c r="U959" i="8"/>
  <c r="U851" i="8"/>
  <c r="U830" i="8"/>
  <c r="U858" i="8"/>
  <c r="U849" i="8"/>
  <c r="U796" i="8"/>
  <c r="U816" i="8"/>
  <c r="U828" i="8"/>
  <c r="U783" i="8"/>
  <c r="U801" i="8"/>
  <c r="U764" i="8"/>
  <c r="U731" i="8"/>
  <c r="U718" i="8"/>
  <c r="U751" i="8"/>
  <c r="U676" i="8"/>
  <c r="U701" i="8"/>
  <c r="U661" i="8"/>
  <c r="U685" i="8"/>
  <c r="U628" i="8"/>
  <c r="U675" i="8"/>
  <c r="U673" i="8"/>
  <c r="U577" i="8"/>
  <c r="U663" i="8"/>
  <c r="U603" i="8"/>
  <c r="U592" i="8"/>
  <c r="U580" i="8"/>
  <c r="U515" i="8"/>
  <c r="U459" i="8"/>
  <c r="U546" i="8"/>
  <c r="U415" i="8"/>
  <c r="U510" i="8"/>
  <c r="U497" i="8"/>
  <c r="U416" i="8"/>
  <c r="U454" i="8"/>
  <c r="U508" i="8"/>
  <c r="U450" i="8"/>
  <c r="U227" i="8"/>
  <c r="U380" i="8"/>
  <c r="U318" i="8"/>
  <c r="U258" i="8"/>
  <c r="U382" i="8"/>
  <c r="U417" i="8"/>
  <c r="U325" i="8"/>
  <c r="U361" i="8"/>
  <c r="U365" i="8"/>
  <c r="U291" i="8"/>
  <c r="U165" i="8"/>
  <c r="U148" i="8"/>
  <c r="U303" i="8"/>
  <c r="U272" i="8"/>
  <c r="U273" i="8"/>
  <c r="U295" i="8"/>
  <c r="U257" i="8"/>
  <c r="U102" i="8"/>
  <c r="U242" i="8"/>
  <c r="U64" i="8"/>
  <c r="U78" i="8"/>
  <c r="U32" i="8"/>
  <c r="U174" i="8"/>
  <c r="U132" i="8"/>
  <c r="U40" i="8"/>
  <c r="U85" i="8"/>
  <c r="U88" i="8"/>
  <c r="U8" i="8"/>
  <c r="U18" i="8"/>
  <c r="U27" i="8"/>
  <c r="U128" i="8"/>
  <c r="U37" i="8"/>
  <c r="U41" i="8"/>
  <c r="U54" i="8"/>
  <c r="U61" i="8"/>
  <c r="U117" i="8"/>
  <c r="U112" i="8"/>
  <c r="U24" i="8"/>
  <c r="AE26" i="3"/>
  <c r="C26" i="3"/>
  <c r="AC26" i="3"/>
  <c r="C19" i="3"/>
  <c r="AE19" i="3"/>
  <c r="AB19" i="3"/>
  <c r="AC40" i="3"/>
  <c r="AE40" i="3"/>
  <c r="C40" i="3"/>
  <c r="Z23" i="4"/>
  <c r="L14" i="7"/>
  <c r="Q22" i="3" s="1"/>
  <c r="AG108" i="8"/>
  <c r="U23" i="8"/>
  <c r="AK117" i="8"/>
  <c r="U49" i="8"/>
  <c r="AK41" i="8"/>
  <c r="AK113" i="8"/>
  <c r="AK241" i="8"/>
  <c r="AK233" i="8"/>
  <c r="AK196" i="8"/>
  <c r="AK184" i="8"/>
  <c r="AK120" i="8"/>
  <c r="AK327" i="8"/>
  <c r="AK318" i="8"/>
  <c r="AK373" i="8"/>
  <c r="AK325" i="8"/>
  <c r="AK230" i="8"/>
  <c r="AK467" i="8"/>
  <c r="AK469" i="8"/>
  <c r="AK418" i="8"/>
  <c r="AK478" i="8"/>
  <c r="AK646" i="8"/>
  <c r="AK593" i="8"/>
  <c r="AK666" i="8"/>
  <c r="AK669" i="8"/>
  <c r="AK656" i="8"/>
  <c r="AK701" i="8"/>
  <c r="AK809" i="8"/>
  <c r="AK836" i="8"/>
  <c r="AK919" i="8"/>
  <c r="AK963" i="8"/>
  <c r="G81" i="7"/>
  <c r="K20" i="2" s="1"/>
  <c r="Y5" i="8"/>
  <c r="AA30" i="3"/>
  <c r="AB30" i="3"/>
  <c r="AE30" i="3"/>
  <c r="C30" i="3"/>
  <c r="AD30" i="3"/>
  <c r="AL138" i="8"/>
  <c r="AL10" i="8"/>
  <c r="AL123" i="8"/>
  <c r="AL29" i="8"/>
  <c r="AL43" i="8"/>
  <c r="AL993" i="8"/>
  <c r="AL987" i="8"/>
  <c r="AL995" i="8"/>
  <c r="AL992" i="8"/>
  <c r="AL956" i="8"/>
  <c r="AL957" i="8"/>
  <c r="AL968" i="8"/>
  <c r="AL932" i="8"/>
  <c r="AL989" i="8"/>
  <c r="AL899" i="8"/>
  <c r="AL909" i="8"/>
  <c r="AL910" i="8"/>
  <c r="AL942" i="8"/>
  <c r="AL832" i="8"/>
  <c r="AL875" i="8"/>
  <c r="AL878" i="8"/>
  <c r="AM878" i="8" s="1"/>
  <c r="AN878" i="8" s="1"/>
  <c r="AL895" i="8"/>
  <c r="AL894" i="8"/>
  <c r="AL807" i="8"/>
  <c r="AL775" i="8"/>
  <c r="AL842" i="8"/>
  <c r="AL861" i="8"/>
  <c r="AL845" i="8"/>
  <c r="AL809" i="8"/>
  <c r="AL793" i="8"/>
  <c r="AL865" i="8"/>
  <c r="AL838" i="8"/>
  <c r="AL806" i="8"/>
  <c r="AL747" i="8"/>
  <c r="AL831" i="8"/>
  <c r="AL716" i="8"/>
  <c r="AL765" i="8"/>
  <c r="AL745" i="8"/>
  <c r="AL789" i="8"/>
  <c r="AL715" i="8"/>
  <c r="AL683" i="8"/>
  <c r="AL741" i="8"/>
  <c r="AL728" i="8"/>
  <c r="AL738" i="8"/>
  <c r="AL673" i="8"/>
  <c r="AL697" i="8"/>
  <c r="AL645" i="8"/>
  <c r="AL613" i="8"/>
  <c r="AL643" i="8"/>
  <c r="AL676" i="8"/>
  <c r="AL652" i="8"/>
  <c r="AL660" i="8"/>
  <c r="AL600" i="8"/>
  <c r="AL568" i="8"/>
  <c r="AL536" i="8"/>
  <c r="AL622" i="8"/>
  <c r="AL587" i="8"/>
  <c r="AL549" i="8"/>
  <c r="AL585" i="8"/>
  <c r="AL640" i="8"/>
  <c r="AL685" i="8"/>
  <c r="AL514" i="8"/>
  <c r="AL482" i="8"/>
  <c r="AL450" i="8"/>
  <c r="AL562" i="8"/>
  <c r="AL538" i="8"/>
  <c r="AL547" i="8"/>
  <c r="AL527" i="8"/>
  <c r="AL488" i="8"/>
  <c r="AL534" i="8"/>
  <c r="AL419" i="8"/>
  <c r="AL387" i="8"/>
  <c r="AL436" i="8"/>
  <c r="AL425" i="8"/>
  <c r="AL476" i="8"/>
  <c r="AL459" i="8"/>
  <c r="AL508" i="8"/>
  <c r="AL495" i="8"/>
  <c r="AL422" i="8"/>
  <c r="AL432" i="8"/>
  <c r="AL353" i="8"/>
  <c r="AL321" i="8"/>
  <c r="AL289" i="8"/>
  <c r="AL257" i="8"/>
  <c r="AL187" i="8"/>
  <c r="AL468" i="8"/>
  <c r="AL389" i="8"/>
  <c r="AL219" i="8"/>
  <c r="AL367" i="8"/>
  <c r="AL324" i="8"/>
  <c r="AL374" i="8"/>
  <c r="AL338" i="8"/>
  <c r="AL401" i="8"/>
  <c r="AL342" i="8"/>
  <c r="AL404" i="8"/>
  <c r="AL985" i="8"/>
  <c r="AL986" i="8"/>
  <c r="AL982" i="8"/>
  <c r="AL990" i="8"/>
  <c r="AL949" i="8"/>
  <c r="AL952" i="8"/>
  <c r="AL997" i="8"/>
  <c r="AL930" i="8"/>
  <c r="AL978" i="8"/>
  <c r="AL891" i="8"/>
  <c r="AL908" i="8"/>
  <c r="AL900" i="8"/>
  <c r="AL937" i="8"/>
  <c r="AL824" i="8"/>
  <c r="AL867" i="8"/>
  <c r="AL870" i="8"/>
  <c r="AL893" i="8"/>
  <c r="AL915" i="8"/>
  <c r="AL803" i="8"/>
  <c r="AL771" i="8"/>
  <c r="AL841" i="8"/>
  <c r="AL813" i="8"/>
  <c r="AL823" i="8"/>
  <c r="AL882" i="8"/>
  <c r="AL792" i="8"/>
  <c r="AL810" i="8"/>
  <c r="AL837" i="8"/>
  <c r="AL801" i="8"/>
  <c r="AL743" i="8"/>
  <c r="AL769" i="8"/>
  <c r="AL712" i="8"/>
  <c r="AL756" i="8"/>
  <c r="AL800" i="8"/>
  <c r="AL761" i="8"/>
  <c r="AL711" i="8"/>
  <c r="AL679" i="8"/>
  <c r="AL732" i="8"/>
  <c r="AL722" i="8"/>
  <c r="AM722" i="8" s="1"/>
  <c r="AN722" i="8" s="1"/>
  <c r="AL737" i="8"/>
  <c r="AL672" i="8"/>
  <c r="AL689" i="8"/>
  <c r="AL641" i="8"/>
  <c r="AL609" i="8"/>
  <c r="AL632" i="8"/>
  <c r="AL658" i="8"/>
  <c r="AL647" i="8"/>
  <c r="AL655" i="8"/>
  <c r="AL596" i="8"/>
  <c r="AL564" i="8"/>
  <c r="AL532" i="8"/>
  <c r="AL606" i="8"/>
  <c r="AL582" i="8"/>
  <c r="AL634" i="8"/>
  <c r="AL575" i="8"/>
  <c r="AM575" i="8" s="1"/>
  <c r="AN575" i="8" s="1"/>
  <c r="AL608" i="8"/>
  <c r="AL624" i="8"/>
  <c r="AL510" i="8"/>
  <c r="AL478" i="8"/>
  <c r="AL667" i="8"/>
  <c r="AL561" i="8"/>
  <c r="AL524" i="8"/>
  <c r="AL543" i="8"/>
  <c r="AL525" i="8"/>
  <c r="AL487" i="8"/>
  <c r="AL447" i="8"/>
  <c r="AL415" i="8"/>
  <c r="AL383" i="8"/>
  <c r="AL420" i="8"/>
  <c r="AL414" i="8"/>
  <c r="AL453" i="8"/>
  <c r="AL445" i="8"/>
  <c r="AL485" i="8"/>
  <c r="AL491" i="8"/>
  <c r="AL417" i="8"/>
  <c r="AL416" i="8"/>
  <c r="AL349" i="8"/>
  <c r="AL317" i="8"/>
  <c r="AL285" i="8"/>
  <c r="AL253" i="8"/>
  <c r="AL183" i="8"/>
  <c r="AL442" i="8"/>
  <c r="AL378" i="8"/>
  <c r="AL215" i="8"/>
  <c r="AL366" i="8"/>
  <c r="AL319" i="8"/>
  <c r="AL371" i="8"/>
  <c r="AL328" i="8"/>
  <c r="AL380" i="8"/>
  <c r="AL332" i="8"/>
  <c r="AL402" i="8"/>
  <c r="AL977" i="8"/>
  <c r="AL971" i="8"/>
  <c r="AL1003" i="8"/>
  <c r="AL960" i="8"/>
  <c r="AL941" i="8"/>
  <c r="AL944" i="8"/>
  <c r="AL976" i="8"/>
  <c r="AL916" i="8"/>
  <c r="AL963" i="8"/>
  <c r="AL883" i="8"/>
  <c r="AL964" i="8"/>
  <c r="AL965" i="8"/>
  <c r="AL892" i="8"/>
  <c r="AL938" i="8"/>
  <c r="AL859" i="8"/>
  <c r="AL934" i="8"/>
  <c r="AL886" i="8"/>
  <c r="AL876" i="8"/>
  <c r="AL799" i="8"/>
  <c r="AL897" i="8"/>
  <c r="AL826" i="8"/>
  <c r="AL812" i="8"/>
  <c r="AL819" i="8"/>
  <c r="AL866" i="8"/>
  <c r="AL782" i="8"/>
  <c r="AL794" i="8"/>
  <c r="AL830" i="8"/>
  <c r="AL798" i="8"/>
  <c r="AL739" i="8"/>
  <c r="AL781" i="8"/>
  <c r="AL708" i="8"/>
  <c r="AL754" i="8"/>
  <c r="AL786" i="8"/>
  <c r="AL752" i="8"/>
  <c r="AL707" i="8"/>
  <c r="AL675" i="8"/>
  <c r="AM675" i="8" s="1"/>
  <c r="AN675" i="8" s="1"/>
  <c r="AL730" i="8"/>
  <c r="AL714" i="8"/>
  <c r="AL718" i="8"/>
  <c r="AL760" i="8"/>
  <c r="AL669" i="8"/>
  <c r="AL637" i="8"/>
  <c r="AL605" i="8"/>
  <c r="AL627" i="8"/>
  <c r="AL642" i="8"/>
  <c r="AL636" i="8"/>
  <c r="AL644" i="8"/>
  <c r="AL592" i="8"/>
  <c r="AL560" i="8"/>
  <c r="AL528" i="8"/>
  <c r="AL666" i="8"/>
  <c r="AL581" i="8"/>
  <c r="AL603" i="8"/>
  <c r="AL570" i="8"/>
  <c r="AL590" i="8"/>
  <c r="AL620" i="8"/>
  <c r="AL506" i="8"/>
  <c r="AL474" i="8"/>
  <c r="AL618" i="8"/>
  <c r="AL551" i="8"/>
  <c r="AL523" i="8"/>
  <c r="AL541" i="8"/>
  <c r="AL520" i="8"/>
  <c r="AL477" i="8"/>
  <c r="AL443" i="8"/>
  <c r="AL411" i="8"/>
  <c r="AL379" i="8"/>
  <c r="AL501" i="8"/>
  <c r="AM501" i="8" s="1"/>
  <c r="AN501" i="8" s="1"/>
  <c r="AL409" i="8"/>
  <c r="AL452" i="8"/>
  <c r="AL434" i="8"/>
  <c r="AL484" i="8"/>
  <c r="AL465" i="8"/>
  <c r="AL406" i="8"/>
  <c r="AL400" i="8"/>
  <c r="AL345" i="8"/>
  <c r="AL313" i="8"/>
  <c r="AL281" i="8"/>
  <c r="AL249" i="8"/>
  <c r="AL179" i="8"/>
  <c r="AL437" i="8"/>
  <c r="AL243" i="8"/>
  <c r="AL211" i="8"/>
  <c r="AL356" i="8"/>
  <c r="AL318" i="8"/>
  <c r="AL370" i="8"/>
  <c r="AL323" i="8"/>
  <c r="AL377" i="8"/>
  <c r="AL327" i="8"/>
  <c r="AL247" i="8"/>
  <c r="AL1004" i="8"/>
  <c r="AL970" i="8"/>
  <c r="AL1005" i="8"/>
  <c r="AL959" i="8"/>
  <c r="AL933" i="8"/>
  <c r="AL936" i="8"/>
  <c r="AL974" i="8"/>
  <c r="AL914" i="8"/>
  <c r="AL953" i="8"/>
  <c r="AL967" i="8"/>
  <c r="AL943" i="8"/>
  <c r="AL950" i="8"/>
  <c r="AL872" i="8"/>
  <c r="AL918" i="8"/>
  <c r="AL851" i="8"/>
  <c r="AL901" i="8"/>
  <c r="AL881" i="8"/>
  <c r="AL860" i="8"/>
  <c r="AM860" i="8" s="1"/>
  <c r="AN860" i="8" s="1"/>
  <c r="AL795" i="8"/>
  <c r="AL884" i="8"/>
  <c r="AL825" i="8"/>
  <c r="AL802" i="8"/>
  <c r="AL816" i="8"/>
  <c r="AL850" i="8"/>
  <c r="AL777" i="8"/>
  <c r="AL788" i="8"/>
  <c r="AL796" i="8"/>
  <c r="AL767" i="8"/>
  <c r="AL735" i="8"/>
  <c r="AL753" i="8"/>
  <c r="AL704" i="8"/>
  <c r="AL733" i="8"/>
  <c r="AL770" i="8"/>
  <c r="AL750" i="8"/>
  <c r="AL703" i="8"/>
  <c r="AL671" i="8"/>
  <c r="AL758" i="8"/>
  <c r="AL706" i="8"/>
  <c r="AL710" i="8"/>
  <c r="AL736" i="8"/>
  <c r="AL665" i="8"/>
  <c r="AL633" i="8"/>
  <c r="AL693" i="8"/>
  <c r="AL616" i="8"/>
  <c r="AL626" i="8"/>
  <c r="AL631" i="8"/>
  <c r="AL639" i="8"/>
  <c r="AL588" i="8"/>
  <c r="AL556" i="8"/>
  <c r="AL740" i="8"/>
  <c r="AL651" i="8"/>
  <c r="AL571" i="8"/>
  <c r="AL598" i="8"/>
  <c r="AL569" i="8"/>
  <c r="AL589" i="8"/>
  <c r="AL602" i="8"/>
  <c r="AL502" i="8"/>
  <c r="AL470" i="8"/>
  <c r="AL593" i="8"/>
  <c r="AL546" i="8"/>
  <c r="AL542" i="8"/>
  <c r="AL559" i="8"/>
  <c r="AL519" i="8"/>
  <c r="AL472" i="8"/>
  <c r="AL439" i="8"/>
  <c r="AL407" i="8"/>
  <c r="AL375" i="8"/>
  <c r="AL500" i="8"/>
  <c r="AL515" i="8"/>
  <c r="AL440" i="8"/>
  <c r="AL429" i="8"/>
  <c r="AL457" i="8"/>
  <c r="AL464" i="8"/>
  <c r="AL517" i="8"/>
  <c r="AL384" i="8"/>
  <c r="AL341" i="8"/>
  <c r="AL309" i="8"/>
  <c r="AL277" i="8"/>
  <c r="AL210" i="8"/>
  <c r="AL175" i="8"/>
  <c r="AL426" i="8"/>
  <c r="AL239" i="8"/>
  <c r="AL385" i="8"/>
  <c r="AL351" i="8"/>
  <c r="AL308" i="8"/>
  <c r="AL360" i="8"/>
  <c r="AL322" i="8"/>
  <c r="AL364" i="8"/>
  <c r="AL326" i="8"/>
  <c r="AL244" i="8"/>
  <c r="AM244" i="8" s="1"/>
  <c r="AN244" i="8" s="1"/>
  <c r="AL999" i="8"/>
  <c r="AL996" i="8"/>
  <c r="AL966" i="8"/>
  <c r="AL979" i="8"/>
  <c r="AL954" i="8"/>
  <c r="AL925" i="8"/>
  <c r="AL928" i="8"/>
  <c r="AL969" i="8"/>
  <c r="AL904" i="8"/>
  <c r="AL945" i="8"/>
  <c r="AL947" i="8"/>
  <c r="AL935" i="8"/>
  <c r="AL940" i="8"/>
  <c r="AL864" i="8"/>
  <c r="AL906" i="8"/>
  <c r="AL843" i="8"/>
  <c r="AL871" i="8"/>
  <c r="AL868" i="8"/>
  <c r="AL844" i="8"/>
  <c r="AL791" i="8"/>
  <c r="AL874" i="8"/>
  <c r="AL815" i="8"/>
  <c r="AL879" i="8"/>
  <c r="AL877" i="8"/>
  <c r="AL821" i="8"/>
  <c r="AL776" i="8"/>
  <c r="AL784" i="8"/>
  <c r="AL854" i="8"/>
  <c r="AL763" i="8"/>
  <c r="AL731" i="8"/>
  <c r="AL744" i="8"/>
  <c r="AL700" i="8"/>
  <c r="AM700" i="8" s="1"/>
  <c r="AN700" i="8" s="1"/>
  <c r="AL790" i="8"/>
  <c r="AL757" i="8"/>
  <c r="AL729" i="8"/>
  <c r="AL699" i="8"/>
  <c r="AL785" i="8"/>
  <c r="AL749" i="8"/>
  <c r="AL698" i="8"/>
  <c r="AL702" i="8"/>
  <c r="AL734" i="8"/>
  <c r="AL661" i="8"/>
  <c r="AL629" i="8"/>
  <c r="AL670" i="8"/>
  <c r="AL611" i="8"/>
  <c r="AL610" i="8"/>
  <c r="AL701" i="8"/>
  <c r="AL628" i="8"/>
  <c r="AL584" i="8"/>
  <c r="AL552" i="8"/>
  <c r="AL686" i="8"/>
  <c r="AL614" i="8"/>
  <c r="AL566" i="8"/>
  <c r="AL595" i="8"/>
  <c r="AL656" i="8"/>
  <c r="AL579" i="8"/>
  <c r="AL599" i="8"/>
  <c r="AL498" i="8"/>
  <c r="AL466" i="8"/>
  <c r="AL583" i="8"/>
  <c r="AL545" i="8"/>
  <c r="AL539" i="8"/>
  <c r="AL553" i="8"/>
  <c r="AL509" i="8"/>
  <c r="AL471" i="8"/>
  <c r="AL435" i="8"/>
  <c r="AL403" i="8"/>
  <c r="AL521" i="8"/>
  <c r="AL473" i="8"/>
  <c r="AL511" i="8"/>
  <c r="AL424" i="8"/>
  <c r="AL418" i="8"/>
  <c r="AL444" i="8"/>
  <c r="AL460" i="8"/>
  <c r="AL516" i="8"/>
  <c r="AL369" i="8"/>
  <c r="AL337" i="8"/>
  <c r="AL305" i="8"/>
  <c r="AL273" i="8"/>
  <c r="AL203" i="8"/>
  <c r="AM203" i="8" s="1"/>
  <c r="AN203" i="8" s="1"/>
  <c r="AL497" i="8"/>
  <c r="AL421" i="8"/>
  <c r="AL235" i="8"/>
  <c r="AL392" i="8"/>
  <c r="AM392" i="8" s="1"/>
  <c r="AN392" i="8" s="1"/>
  <c r="AL350" i="8"/>
  <c r="AL303" i="8"/>
  <c r="AL355" i="8"/>
  <c r="AL312" i="8"/>
  <c r="AL359" i="8"/>
  <c r="AL316" i="8"/>
  <c r="AL228" i="8"/>
  <c r="AL994" i="8"/>
  <c r="AL980" i="8"/>
  <c r="AL983" i="8"/>
  <c r="AL951" i="8"/>
  <c r="AL981" i="8"/>
  <c r="AL991" i="8"/>
  <c r="AL912" i="8"/>
  <c r="AL948" i="8"/>
  <c r="AL888" i="8"/>
  <c r="AL913" i="8"/>
  <c r="AL926" i="8"/>
  <c r="AL931" i="8"/>
  <c r="AL919" i="8"/>
  <c r="AL848" i="8"/>
  <c r="AL890" i="8"/>
  <c r="AL827" i="8"/>
  <c r="AL903" i="8"/>
  <c r="AL911" i="8"/>
  <c r="AL820" i="8"/>
  <c r="AL783" i="8"/>
  <c r="AL858" i="8"/>
  <c r="AL852" i="8"/>
  <c r="AL839" i="8"/>
  <c r="AL833" i="8"/>
  <c r="AL804" i="8"/>
  <c r="AL849" i="8"/>
  <c r="AL773" i="8"/>
  <c r="AL817" i="8"/>
  <c r="AL755" i="8"/>
  <c r="AM755" i="8" s="1"/>
  <c r="AN755" i="8" s="1"/>
  <c r="AL887" i="8"/>
  <c r="AL724" i="8"/>
  <c r="AL692" i="8"/>
  <c r="AL768" i="8"/>
  <c r="AL746" i="8"/>
  <c r="AL723" i="8"/>
  <c r="AL691" i="8"/>
  <c r="AL764" i="8"/>
  <c r="AL677" i="8"/>
  <c r="AL717" i="8"/>
  <c r="AL688" i="8"/>
  <c r="AL713" i="8"/>
  <c r="AL653" i="8"/>
  <c r="AL621" i="8"/>
  <c r="AL659" i="8"/>
  <c r="AL597" i="8"/>
  <c r="AL668" i="8"/>
  <c r="AL646" i="8"/>
  <c r="AL612" i="8"/>
  <c r="AL576" i="8"/>
  <c r="AL544" i="8"/>
  <c r="AL654" i="8"/>
  <c r="AL650" i="8"/>
  <c r="AL555" i="8"/>
  <c r="AL591" i="8"/>
  <c r="AL604" i="8"/>
  <c r="AL573" i="8"/>
  <c r="AL522" i="8"/>
  <c r="AL490" i="8"/>
  <c r="AL458" i="8"/>
  <c r="AL577" i="8"/>
  <c r="AL530" i="8"/>
  <c r="AL554" i="8"/>
  <c r="AL533" i="8"/>
  <c r="AL503" i="8"/>
  <c r="AL456" i="8"/>
  <c r="AL427" i="8"/>
  <c r="AL395" i="8"/>
  <c r="AL479" i="8"/>
  <c r="AL441" i="8"/>
  <c r="AL481" i="8"/>
  <c r="AL467" i="8"/>
  <c r="AL513" i="8"/>
  <c r="AL412" i="8"/>
  <c r="AL438" i="8"/>
  <c r="AL451" i="8"/>
  <c r="AL361" i="8"/>
  <c r="AL329" i="8"/>
  <c r="AL297" i="8"/>
  <c r="AL265" i="8"/>
  <c r="AL195" i="8"/>
  <c r="AL492" i="8"/>
  <c r="AL405" i="8"/>
  <c r="AL227" i="8"/>
  <c r="AL386" i="8"/>
  <c r="AL335" i="8"/>
  <c r="AL396" i="8"/>
  <c r="AL344" i="8"/>
  <c r="AL397" i="8"/>
  <c r="AL348" i="8"/>
  <c r="AL310" i="8"/>
  <c r="AL208" i="8"/>
  <c r="AL1001" i="8"/>
  <c r="AL972" i="8"/>
  <c r="AL961" i="8"/>
  <c r="AL1006" i="8"/>
  <c r="AL973" i="8"/>
  <c r="AL984" i="8"/>
  <c r="AL998" i="8"/>
  <c r="AL946" i="8"/>
  <c r="AL880" i="8"/>
  <c r="AL907" i="8"/>
  <c r="AM907" i="8" s="1"/>
  <c r="AN907" i="8" s="1"/>
  <c r="AL921" i="8"/>
  <c r="AL923" i="8"/>
  <c r="AL975" i="8"/>
  <c r="AL840" i="8"/>
  <c r="AL889" i="8"/>
  <c r="AL885" i="8"/>
  <c r="AL898" i="8"/>
  <c r="AL902" i="8"/>
  <c r="AL811" i="8"/>
  <c r="AL779" i="8"/>
  <c r="AL857" i="8"/>
  <c r="AL814" i="8"/>
  <c r="AL853" i="8"/>
  <c r="AL829" i="8"/>
  <c r="AL805" i="8"/>
  <c r="AL808" i="8"/>
  <c r="AL772" i="8"/>
  <c r="AL847" i="8"/>
  <c r="AL751" i="8"/>
  <c r="AL834" i="8"/>
  <c r="AL720" i="8"/>
  <c r="AL836" i="8"/>
  <c r="AL766" i="8"/>
  <c r="AL797" i="8"/>
  <c r="AL719" i="8"/>
  <c r="AL687" i="8"/>
  <c r="AL762" i="8"/>
  <c r="AL726" i="8"/>
  <c r="AL709" i="8"/>
  <c r="AL678" i="8"/>
  <c r="AL705" i="8"/>
  <c r="AL649" i="8"/>
  <c r="AL617" i="8"/>
  <c r="AL648" i="8"/>
  <c r="AL680" i="8"/>
  <c r="AL663" i="8"/>
  <c r="AL630" i="8"/>
  <c r="AL607" i="8"/>
  <c r="AL572" i="8"/>
  <c r="AL540" i="8"/>
  <c r="AL638" i="8"/>
  <c r="AL635" i="8"/>
  <c r="AL550" i="8"/>
  <c r="AL586" i="8"/>
  <c r="AL681" i="8"/>
  <c r="AL563" i="8"/>
  <c r="AL518" i="8"/>
  <c r="AL486" i="8"/>
  <c r="AL454" i="8"/>
  <c r="AL567" i="8"/>
  <c r="AL529" i="8"/>
  <c r="AL557" i="8"/>
  <c r="AL531" i="8"/>
  <c r="AL493" i="8"/>
  <c r="AL455" i="8"/>
  <c r="AL423" i="8"/>
  <c r="AL391" i="8"/>
  <c r="AL475" i="8"/>
  <c r="AL430" i="8"/>
  <c r="AL480" i="8"/>
  <c r="AL463" i="8"/>
  <c r="AL512" i="8"/>
  <c r="AL499" i="8"/>
  <c r="AL433" i="8"/>
  <c r="AL448" i="8"/>
  <c r="AL357" i="8"/>
  <c r="AL325" i="8"/>
  <c r="AL293" i="8"/>
  <c r="AL261" i="8"/>
  <c r="AL191" i="8"/>
  <c r="AL469" i="8"/>
  <c r="AL394" i="8"/>
  <c r="AL223" i="8"/>
  <c r="AL372" i="8"/>
  <c r="AL334" i="8"/>
  <c r="AL393" i="8"/>
  <c r="AL339" i="8"/>
  <c r="AL376" i="8"/>
  <c r="AL343" i="8"/>
  <c r="AL408" i="8"/>
  <c r="AL962" i="8"/>
  <c r="AL922" i="8"/>
  <c r="AL787" i="8"/>
  <c r="AL822" i="8"/>
  <c r="AL695" i="8"/>
  <c r="AL664" i="8"/>
  <c r="AL594" i="8"/>
  <c r="AL578" i="8"/>
  <c r="AL483" i="8"/>
  <c r="AL365" i="8"/>
  <c r="AL388" i="8"/>
  <c r="AL201" i="8"/>
  <c r="AL381" i="8"/>
  <c r="AL336" i="8"/>
  <c r="AL298" i="8"/>
  <c r="AL251" i="8"/>
  <c r="AM251" i="8" s="1"/>
  <c r="AN251" i="8" s="1"/>
  <c r="AL164" i="8"/>
  <c r="AL156" i="8"/>
  <c r="AL275" i="8"/>
  <c r="AL234" i="8"/>
  <c r="AL286" i="8"/>
  <c r="AL260" i="8"/>
  <c r="AL300" i="8"/>
  <c r="AL189" i="8"/>
  <c r="AL264" i="8"/>
  <c r="AL242" i="8"/>
  <c r="AL150" i="8"/>
  <c r="AL52" i="8"/>
  <c r="AL221" i="8"/>
  <c r="AL140" i="8"/>
  <c r="AL108" i="8"/>
  <c r="AL55" i="8"/>
  <c r="AM55" i="8" s="1"/>
  <c r="AN55" i="8" s="1"/>
  <c r="AL113" i="8"/>
  <c r="AL87" i="8"/>
  <c r="AL117" i="8"/>
  <c r="AL53" i="8"/>
  <c r="AL95" i="8"/>
  <c r="AL58" i="8"/>
  <c r="AL14" i="8"/>
  <c r="AL48" i="8"/>
  <c r="AL98" i="8"/>
  <c r="AL917" i="8"/>
  <c r="AL856" i="8"/>
  <c r="AL862" i="8"/>
  <c r="AL727" i="8"/>
  <c r="AL682" i="8"/>
  <c r="AL674" i="8"/>
  <c r="AL615" i="8"/>
  <c r="AL558" i="8"/>
  <c r="AL507" i="8"/>
  <c r="AL301" i="8"/>
  <c r="AL302" i="8"/>
  <c r="AL190" i="8"/>
  <c r="AL368" i="8"/>
  <c r="AL330" i="8"/>
  <c r="AL283" i="8"/>
  <c r="AL238" i="8"/>
  <c r="AL162" i="8"/>
  <c r="AL154" i="8"/>
  <c r="AL258" i="8"/>
  <c r="AL225" i="8"/>
  <c r="AL280" i="8"/>
  <c r="AL236" i="8"/>
  <c r="AL263" i="8"/>
  <c r="AL292" i="8"/>
  <c r="AL213" i="8"/>
  <c r="AL220" i="8"/>
  <c r="AL83" i="8"/>
  <c r="AL42" i="8"/>
  <c r="AL204" i="8"/>
  <c r="AL132" i="8"/>
  <c r="AL100" i="8"/>
  <c r="AL22" i="8"/>
  <c r="AL135" i="8"/>
  <c r="AL77" i="8"/>
  <c r="AL86" i="8"/>
  <c r="AL143" i="8"/>
  <c r="AL85" i="8"/>
  <c r="AL44" i="8"/>
  <c r="AL141" i="8"/>
  <c r="AL146" i="8"/>
  <c r="AL74" i="8"/>
  <c r="AL920" i="8"/>
  <c r="AL905" i="8"/>
  <c r="AL846" i="8"/>
  <c r="AL742" i="8"/>
  <c r="AL690" i="8"/>
  <c r="AL662" i="8"/>
  <c r="AL619" i="8"/>
  <c r="AL537" i="8"/>
  <c r="AL505" i="8"/>
  <c r="AL269" i="8"/>
  <c r="AL354" i="8"/>
  <c r="AL185" i="8"/>
  <c r="AL363" i="8"/>
  <c r="AL320" i="8"/>
  <c r="AL282" i="8"/>
  <c r="AL233" i="8"/>
  <c r="AL161" i="8"/>
  <c r="AL153" i="8"/>
  <c r="AL254" i="8"/>
  <c r="AL205" i="8"/>
  <c r="AL255" i="8"/>
  <c r="AL232" i="8"/>
  <c r="AL240" i="8"/>
  <c r="AL291" i="8"/>
  <c r="AL180" i="8"/>
  <c r="AL216" i="8"/>
  <c r="AL80" i="8"/>
  <c r="AL38" i="8"/>
  <c r="AL178" i="8"/>
  <c r="AL128" i="8"/>
  <c r="AL96" i="8"/>
  <c r="AL18" i="8"/>
  <c r="AL134" i="8"/>
  <c r="AL51" i="8"/>
  <c r="AL70" i="8"/>
  <c r="AL142" i="8"/>
  <c r="AL78" i="8"/>
  <c r="AL41" i="8"/>
  <c r="AL125" i="8"/>
  <c r="AL131" i="8"/>
  <c r="AL49" i="8"/>
  <c r="AL955" i="8"/>
  <c r="AL835" i="8"/>
  <c r="AL863" i="8"/>
  <c r="AL696" i="8"/>
  <c r="AL694" i="8"/>
  <c r="AL623" i="8"/>
  <c r="AL574" i="8"/>
  <c r="AL504" i="8"/>
  <c r="AL413" i="8"/>
  <c r="AL199" i="8"/>
  <c r="AL398" i="8"/>
  <c r="AL184" i="8"/>
  <c r="AL362" i="8"/>
  <c r="AL315" i="8"/>
  <c r="AL272" i="8"/>
  <c r="AL222" i="8"/>
  <c r="AL160" i="8"/>
  <c r="AL152" i="8"/>
  <c r="AL252" i="8"/>
  <c r="AL182" i="8"/>
  <c r="AL229" i="8"/>
  <c r="AL230" i="8"/>
  <c r="AL237" i="8"/>
  <c r="AL278" i="8"/>
  <c r="AL176" i="8"/>
  <c r="AL214" i="8"/>
  <c r="AL76" i="8"/>
  <c r="AL28" i="8"/>
  <c r="AL177" i="8"/>
  <c r="AL124" i="8"/>
  <c r="AL92" i="8"/>
  <c r="AL12" i="8"/>
  <c r="AL119" i="8"/>
  <c r="AL39" i="8"/>
  <c r="AL137" i="8"/>
  <c r="AL127" i="8"/>
  <c r="AL71" i="8"/>
  <c r="AL36" i="8"/>
  <c r="AL109" i="8"/>
  <c r="AL130" i="8"/>
  <c r="AL37" i="8"/>
  <c r="AL1002" i="8"/>
  <c r="AL896" i="8"/>
  <c r="AL869" i="8"/>
  <c r="AL818" i="8"/>
  <c r="AM818" i="8" s="1"/>
  <c r="AN818" i="8" s="1"/>
  <c r="AL778" i="8"/>
  <c r="AL721" i="8"/>
  <c r="AL580" i="8"/>
  <c r="AL526" i="8"/>
  <c r="AL461" i="8"/>
  <c r="AL428" i="8"/>
  <c r="AL496" i="8"/>
  <c r="AL358" i="8"/>
  <c r="AL174" i="8"/>
  <c r="AL352" i="8"/>
  <c r="AL314" i="8"/>
  <c r="AL267" i="8"/>
  <c r="AL217" i="8"/>
  <c r="AL159" i="8"/>
  <c r="AL148" i="8"/>
  <c r="AL248" i="8"/>
  <c r="AL181" i="8"/>
  <c r="AL196" i="8"/>
  <c r="AL207" i="8"/>
  <c r="AL218" i="8"/>
  <c r="AL274" i="8"/>
  <c r="AL172" i="8"/>
  <c r="AL198" i="8"/>
  <c r="AL72" i="8"/>
  <c r="AL306" i="8"/>
  <c r="AL173" i="8"/>
  <c r="AL120" i="8"/>
  <c r="AL88" i="8"/>
  <c r="AL151" i="8"/>
  <c r="AL118" i="8"/>
  <c r="AL168" i="8"/>
  <c r="AL121" i="8"/>
  <c r="AL126" i="8"/>
  <c r="AL68" i="8"/>
  <c r="AL25" i="8"/>
  <c r="AL93" i="8"/>
  <c r="AL115" i="8"/>
  <c r="AL988" i="8"/>
  <c r="AL929" i="8"/>
  <c r="AL924" i="8"/>
  <c r="AL855" i="8"/>
  <c r="AL748" i="8"/>
  <c r="AL657" i="8"/>
  <c r="AL548" i="8"/>
  <c r="AL494" i="8"/>
  <c r="AL431" i="8"/>
  <c r="AL449" i="8"/>
  <c r="AL410" i="8"/>
  <c r="AL311" i="8"/>
  <c r="AL390" i="8"/>
  <c r="AL347" i="8"/>
  <c r="AL304" i="8"/>
  <c r="AL266" i="8"/>
  <c r="AL169" i="8"/>
  <c r="AL158" i="8"/>
  <c r="AL296" i="8"/>
  <c r="AM296" i="8" s="1"/>
  <c r="AN296" i="8" s="1"/>
  <c r="AL202" i="8"/>
  <c r="AL294" i="8"/>
  <c r="AL192" i="8"/>
  <c r="AL206" i="8"/>
  <c r="AL194" i="8"/>
  <c r="AL270" i="8"/>
  <c r="AL295" i="8"/>
  <c r="AL197" i="8"/>
  <c r="AL69" i="8"/>
  <c r="AL271" i="8"/>
  <c r="AL170" i="8"/>
  <c r="AL116" i="8"/>
  <c r="AL66" i="8"/>
  <c r="AL145" i="8"/>
  <c r="AL103" i="8"/>
  <c r="AL166" i="8"/>
  <c r="AL105" i="8"/>
  <c r="AL111" i="8"/>
  <c r="AL64" i="8"/>
  <c r="AL24" i="8"/>
  <c r="AL65" i="8"/>
  <c r="AL114" i="8"/>
  <c r="AL958" i="8"/>
  <c r="AL939" i="8"/>
  <c r="AL828" i="8"/>
  <c r="AL780" i="8"/>
  <c r="AL725" i="8"/>
  <c r="AL625" i="8"/>
  <c r="AL684" i="8"/>
  <c r="AL462" i="8"/>
  <c r="AL399" i="8"/>
  <c r="AL489" i="8"/>
  <c r="AM489" i="8" s="1"/>
  <c r="AN489" i="8" s="1"/>
  <c r="AL231" i="8"/>
  <c r="AL212" i="8"/>
  <c r="AL382" i="8"/>
  <c r="AL346" i="8"/>
  <c r="AL299" i="8"/>
  <c r="AL256" i="8"/>
  <c r="AL165" i="8"/>
  <c r="AL157" i="8"/>
  <c r="AL276" i="8"/>
  <c r="AL279" i="8"/>
  <c r="AL290" i="8"/>
  <c r="AL188" i="8"/>
  <c r="AL186" i="8"/>
  <c r="AL193" i="8"/>
  <c r="AL268" i="8"/>
  <c r="AL246" i="8"/>
  <c r="AL171" i="8"/>
  <c r="AL62" i="8"/>
  <c r="AL224" i="8"/>
  <c r="AL144" i="8"/>
  <c r="AL112" i="8"/>
  <c r="AL59" i="8"/>
  <c r="AL129" i="8"/>
  <c r="AL102" i="8"/>
  <c r="AL133" i="8"/>
  <c r="AL89" i="8"/>
  <c r="AL110" i="8"/>
  <c r="AL61" i="8"/>
  <c r="AL23" i="8"/>
  <c r="AL54" i="8"/>
  <c r="AL99" i="8"/>
  <c r="AL927" i="8"/>
  <c r="AM927" i="8" s="1"/>
  <c r="AN927" i="8" s="1"/>
  <c r="AL333" i="8"/>
  <c r="AL155" i="8"/>
  <c r="AL241" i="8"/>
  <c r="AL79" i="8"/>
  <c r="AL16" i="8"/>
  <c r="AL873" i="8"/>
  <c r="AL340" i="8"/>
  <c r="AL262" i="8"/>
  <c r="AL84" i="8"/>
  <c r="AL101" i="8"/>
  <c r="AL759" i="8"/>
  <c r="AL200" i="8"/>
  <c r="AL226" i="8"/>
  <c r="AL50" i="8"/>
  <c r="AL149" i="8"/>
  <c r="AL63" i="8"/>
  <c r="AL774" i="8"/>
  <c r="AL373" i="8"/>
  <c r="AL284" i="8"/>
  <c r="AL209" i="8"/>
  <c r="AL94" i="8"/>
  <c r="AL46" i="8"/>
  <c r="AL601" i="8"/>
  <c r="AL331" i="8"/>
  <c r="AM331" i="8" s="1"/>
  <c r="AN331" i="8" s="1"/>
  <c r="AL259" i="8"/>
  <c r="AL136" i="8"/>
  <c r="AL47" i="8"/>
  <c r="AL565" i="8"/>
  <c r="AL288" i="8"/>
  <c r="AL287" i="8"/>
  <c r="AL104" i="8"/>
  <c r="AL167" i="8"/>
  <c r="AL15" i="8"/>
  <c r="AL56" i="8"/>
  <c r="AL535" i="8"/>
  <c r="AL250" i="8"/>
  <c r="AL307" i="8"/>
  <c r="AL31" i="8"/>
  <c r="AL147" i="8"/>
  <c r="AL1000" i="8"/>
  <c r="AM1000" i="8" s="1"/>
  <c r="AN1000" i="8" s="1"/>
  <c r="AL446" i="8"/>
  <c r="AL163" i="8"/>
  <c r="AL245" i="8"/>
  <c r="AL97" i="8"/>
  <c r="AL81" i="8"/>
  <c r="AL122" i="8"/>
  <c r="AL20" i="8"/>
  <c r="AL8" i="8"/>
  <c r="AL11" i="8"/>
  <c r="AL67" i="8"/>
  <c r="AL19" i="8"/>
  <c r="AL75" i="8"/>
  <c r="AL30" i="8"/>
  <c r="AL107" i="8"/>
  <c r="AL9" i="8"/>
  <c r="AL35" i="8"/>
  <c r="AL26" i="8"/>
  <c r="AL13" i="8"/>
  <c r="AL33" i="8"/>
  <c r="AL91" i="8"/>
  <c r="AL21" i="8"/>
  <c r="AL82" i="8"/>
  <c r="AL17" i="8"/>
  <c r="AL106" i="8"/>
  <c r="AL27" i="8"/>
  <c r="AL57" i="8"/>
  <c r="AL139" i="8"/>
  <c r="AL73" i="8"/>
  <c r="AL32" i="8"/>
  <c r="K12" i="7"/>
  <c r="P20" i="3" s="1"/>
  <c r="Z12" i="7"/>
  <c r="T21" i="4" s="1"/>
  <c r="X21" i="4" s="1"/>
  <c r="L12" i="7"/>
  <c r="Q20" i="3" s="1"/>
  <c r="Z21" i="4"/>
  <c r="U101" i="8"/>
  <c r="AH29" i="8"/>
  <c r="D36" i="5"/>
  <c r="U86" i="8"/>
  <c r="AK61" i="8"/>
  <c r="AK151" i="8"/>
  <c r="AK283" i="8"/>
  <c r="AK270" i="8"/>
  <c r="AK286" i="8"/>
  <c r="AK200" i="8"/>
  <c r="AK126" i="8"/>
  <c r="AK343" i="8"/>
  <c r="AK334" i="8"/>
  <c r="AK391" i="8"/>
  <c r="AK337" i="8"/>
  <c r="AM337" i="8" s="1"/>
  <c r="AN337" i="8" s="1"/>
  <c r="AK242" i="8"/>
  <c r="AK423" i="8"/>
  <c r="AK497" i="8"/>
  <c r="AK430" i="8"/>
  <c r="AK490" i="8"/>
  <c r="AK662" i="8"/>
  <c r="AK532" i="8"/>
  <c r="AK631" i="8"/>
  <c r="AK690" i="8"/>
  <c r="AK794" i="8"/>
  <c r="AK717" i="8"/>
  <c r="AK732" i="8"/>
  <c r="AK866" i="8"/>
  <c r="AK856" i="8"/>
  <c r="AK996" i="8"/>
  <c r="AL34" i="8"/>
  <c r="AC16" i="3"/>
  <c r="AE16" i="3"/>
  <c r="AD16" i="3"/>
  <c r="C16" i="3"/>
  <c r="AA16" i="3"/>
  <c r="L22" i="7"/>
  <c r="Q30" i="3" s="1"/>
  <c r="Z31" i="4"/>
  <c r="L9" i="7"/>
  <c r="Q17" i="3" s="1"/>
  <c r="Z18" i="4"/>
  <c r="C42" i="3"/>
  <c r="AA42" i="3"/>
  <c r="AC42" i="3"/>
  <c r="AD42" i="3"/>
  <c r="AH134" i="8"/>
  <c r="AH72" i="8"/>
  <c r="AH23" i="8"/>
  <c r="AH12" i="8"/>
  <c r="AH10" i="8"/>
  <c r="AH119" i="8"/>
  <c r="AH16" i="8"/>
  <c r="AH15" i="8"/>
  <c r="AH9" i="8"/>
  <c r="AH8" i="8"/>
  <c r="AH14" i="8"/>
  <c r="AH66" i="8"/>
  <c r="AH995" i="8"/>
  <c r="AH1000" i="8"/>
  <c r="AH1002" i="8"/>
  <c r="AH1001" i="8"/>
  <c r="AH996" i="8"/>
  <c r="AH913" i="8"/>
  <c r="AH948" i="8"/>
  <c r="AH972" i="8"/>
  <c r="AH884" i="8"/>
  <c r="AH887" i="8"/>
  <c r="AH928" i="8"/>
  <c r="AH904" i="8"/>
  <c r="AH923" i="8"/>
  <c r="AH852" i="8"/>
  <c r="AH897" i="8"/>
  <c r="AH831" i="8"/>
  <c r="AH931" i="8"/>
  <c r="AH898" i="8"/>
  <c r="AH813" i="8"/>
  <c r="AH781" i="8"/>
  <c r="AH882" i="8"/>
  <c r="AH819" i="8"/>
  <c r="AH810" i="8"/>
  <c r="AH803" i="8"/>
  <c r="AH891" i="8"/>
  <c r="AH835" i="8"/>
  <c r="AH867" i="8"/>
  <c r="AH776" i="8"/>
  <c r="AH737" i="8"/>
  <c r="AH790" i="8"/>
  <c r="AH763" i="8"/>
  <c r="AH706" i="8"/>
  <c r="AH840" i="8"/>
  <c r="AH744" i="8"/>
  <c r="AH726" i="8"/>
  <c r="AH693" i="8"/>
  <c r="AH751" i="8"/>
  <c r="AH683" i="8"/>
  <c r="AH692" i="8"/>
  <c r="AH727" i="8"/>
  <c r="AH674" i="8"/>
  <c r="AH647" i="8"/>
  <c r="AH615" i="8"/>
  <c r="AH599" i="8"/>
  <c r="AH633" i="8"/>
  <c r="AH696" i="8"/>
  <c r="AH637" i="8"/>
  <c r="AH602" i="8"/>
  <c r="AH570" i="8"/>
  <c r="AH538" i="8"/>
  <c r="AH630" i="8"/>
  <c r="AH687" i="8"/>
  <c r="AH572" i="8"/>
  <c r="AH592" i="8"/>
  <c r="AH658" i="8"/>
  <c r="AH564" i="8"/>
  <c r="AH516" i="8"/>
  <c r="AH484" i="8"/>
  <c r="AH452" i="8"/>
  <c r="AH568" i="8"/>
  <c r="AH525" i="8"/>
  <c r="AH543" i="8"/>
  <c r="AH495" i="8"/>
  <c r="AH457" i="8"/>
  <c r="AH445" i="8"/>
  <c r="AH413" i="8"/>
  <c r="AH381" i="8"/>
  <c r="AH444" i="8"/>
  <c r="AH466" i="8"/>
  <c r="AH474" i="8"/>
  <c r="AH502" i="8"/>
  <c r="AH515" i="8"/>
  <c r="AH420" i="8"/>
  <c r="AH535" i="8"/>
  <c r="AH440" i="8"/>
  <c r="AH376" i="8"/>
  <c r="AH347" i="8"/>
  <c r="AH315" i="8"/>
  <c r="AH283" i="8"/>
  <c r="AM283" i="8" s="1"/>
  <c r="AN283" i="8" s="1"/>
  <c r="AH251" i="8"/>
  <c r="AH185" i="8"/>
  <c r="AH459" i="8"/>
  <c r="AH237" i="8"/>
  <c r="AH403" i="8"/>
  <c r="AH357" i="8"/>
  <c r="AH310" i="8"/>
  <c r="AH379" i="8"/>
  <c r="AH330" i="8"/>
  <c r="AH394" i="8"/>
  <c r="AH334" i="8"/>
  <c r="AH235" i="8"/>
  <c r="AH176" i="8"/>
  <c r="AH354" i="8"/>
  <c r="AH316" i="8"/>
  <c r="AH273" i="8"/>
  <c r="AH171" i="8"/>
  <c r="AH214" i="8"/>
  <c r="AH228" i="8"/>
  <c r="AH262" i="8"/>
  <c r="AH297" i="8"/>
  <c r="AH308" i="8"/>
  <c r="AH196" i="8"/>
  <c r="AH227" i="8"/>
  <c r="AH188" i="8"/>
  <c r="AH46" i="8"/>
  <c r="AH265" i="8"/>
  <c r="AH86" i="8"/>
  <c r="AH27" i="8"/>
  <c r="AH105" i="8"/>
  <c r="AH130" i="8"/>
  <c r="AH68" i="8"/>
  <c r="AH153" i="8"/>
  <c r="AH93" i="8"/>
  <c r="AH129" i="8"/>
  <c r="AH57" i="8"/>
  <c r="AH122" i="8"/>
  <c r="AH39" i="8"/>
  <c r="AH132" i="8"/>
  <c r="AH143" i="8"/>
  <c r="AM143" i="8" s="1"/>
  <c r="AN143" i="8" s="1"/>
  <c r="AH85" i="8"/>
  <c r="AH21" i="8"/>
  <c r="AH1003" i="8"/>
  <c r="AH992" i="8"/>
  <c r="AH991" i="8"/>
  <c r="AH966" i="8"/>
  <c r="AH945" i="8"/>
  <c r="AH971" i="8"/>
  <c r="AH993" i="8"/>
  <c r="AH892" i="8"/>
  <c r="AH879" i="8"/>
  <c r="AH914" i="8"/>
  <c r="AH912" i="8"/>
  <c r="AH880" i="8"/>
  <c r="AH934" i="8"/>
  <c r="AH847" i="8"/>
  <c r="AM847" i="8" s="1"/>
  <c r="AN847" i="8" s="1"/>
  <c r="AH874" i="8"/>
  <c r="AH899" i="8"/>
  <c r="AH805" i="8"/>
  <c r="AH769" i="8"/>
  <c r="AH849" i="8"/>
  <c r="AH824" i="8"/>
  <c r="AH814" i="8"/>
  <c r="AH802" i="8"/>
  <c r="AH834" i="8"/>
  <c r="AH808" i="8"/>
  <c r="AH757" i="8"/>
  <c r="AH858" i="8"/>
  <c r="AH818" i="8"/>
  <c r="AH714" i="8"/>
  <c r="AH743" i="8"/>
  <c r="AH735" i="8"/>
  <c r="AH717" i="8"/>
  <c r="AH681" i="8"/>
  <c r="AH746" i="8"/>
  <c r="AH716" i="8"/>
  <c r="AH695" i="8"/>
  <c r="AH679" i="8"/>
  <c r="AH643" i="8"/>
  <c r="AH607" i="8"/>
  <c r="AM607" i="8" s="1"/>
  <c r="AN607" i="8" s="1"/>
  <c r="AH666" i="8"/>
  <c r="AH671" i="8"/>
  <c r="AH654" i="8"/>
  <c r="AH624" i="8"/>
  <c r="AH574" i="8"/>
  <c r="AH534" i="8"/>
  <c r="AH614" i="8"/>
  <c r="AH609" i="8"/>
  <c r="AH551" i="8"/>
  <c r="AH657" i="8"/>
  <c r="AH575" i="8"/>
  <c r="AH520" i="8"/>
  <c r="AH480" i="8"/>
  <c r="AH668" i="8"/>
  <c r="AH552" i="8"/>
  <c r="AH545" i="8"/>
  <c r="AH511" i="8"/>
  <c r="AH463" i="8"/>
  <c r="AH449" i="8"/>
  <c r="AH409" i="8"/>
  <c r="AH518" i="8"/>
  <c r="AH427" i="8"/>
  <c r="AH410" i="8"/>
  <c r="AH416" i="8"/>
  <c r="AH414" i="8"/>
  <c r="AH435" i="8"/>
  <c r="AH523" i="8"/>
  <c r="AH424" i="8"/>
  <c r="AH367" i="8"/>
  <c r="AH331" i="8"/>
  <c r="AH295" i="8"/>
  <c r="AH259" i="8"/>
  <c r="AH189" i="8"/>
  <c r="AH438" i="8"/>
  <c r="AH229" i="8"/>
  <c r="AH395" i="8"/>
  <c r="AM395" i="8" s="1"/>
  <c r="AN395" i="8" s="1"/>
  <c r="AH336" i="8"/>
  <c r="AH387" i="8"/>
  <c r="AH345" i="8"/>
  <c r="AH411" i="8"/>
  <c r="AH333" i="8"/>
  <c r="AH989" i="8"/>
  <c r="AH974" i="8"/>
  <c r="AH986" i="8"/>
  <c r="AH979" i="8"/>
  <c r="AH988" i="8"/>
  <c r="AH924" i="8"/>
  <c r="AH920" i="8"/>
  <c r="AM920" i="8" s="1"/>
  <c r="AN920" i="8" s="1"/>
  <c r="AH917" i="8"/>
  <c r="AH951" i="8"/>
  <c r="AH942" i="8"/>
  <c r="AH915" i="8"/>
  <c r="AH836" i="8"/>
  <c r="AH871" i="8"/>
  <c r="AH862" i="8"/>
  <c r="AH872" i="8"/>
  <c r="AH832" i="8"/>
  <c r="AH785" i="8"/>
  <c r="AH877" i="8"/>
  <c r="AH857" i="8"/>
  <c r="AH841" i="8"/>
  <c r="AH851" i="8"/>
  <c r="AH827" i="8"/>
  <c r="AH778" i="8"/>
  <c r="AH823" i="8"/>
  <c r="AH733" i="8"/>
  <c r="AH782" i="8"/>
  <c r="AH731" i="8"/>
  <c r="AH690" i="8"/>
  <c r="AH811" i="8"/>
  <c r="AH748" i="8"/>
  <c r="AH697" i="8"/>
  <c r="AH738" i="8"/>
  <c r="AH736" i="8"/>
  <c r="AH719" i="8"/>
  <c r="AH699" i="8"/>
  <c r="AH659" i="8"/>
  <c r="AH623" i="8"/>
  <c r="AH603" i="8"/>
  <c r="AH618" i="8"/>
  <c r="AH675" i="8"/>
  <c r="AH672" i="8"/>
  <c r="AH586" i="8"/>
  <c r="AH550" i="8"/>
  <c r="AH646" i="8"/>
  <c r="AH597" i="8"/>
  <c r="AH567" i="8"/>
  <c r="AH577" i="8"/>
  <c r="AM577" i="8" s="1"/>
  <c r="AN577" i="8" s="1"/>
  <c r="AH591" i="8"/>
  <c r="AH610" i="8"/>
  <c r="AH496" i="8"/>
  <c r="AH460" i="8"/>
  <c r="AH569" i="8"/>
  <c r="AH533" i="8"/>
  <c r="AH540" i="8"/>
  <c r="AH479" i="8"/>
  <c r="AM479" i="8" s="1"/>
  <c r="AN479" i="8" s="1"/>
  <c r="AH532" i="8"/>
  <c r="AH425" i="8"/>
  <c r="AH389" i="8"/>
  <c r="AH451" i="8"/>
  <c r="AH461" i="8"/>
  <c r="AH447" i="8"/>
  <c r="AH493" i="8"/>
  <c r="AH454" i="8"/>
  <c r="AM454" i="8" s="1"/>
  <c r="AN454" i="8" s="1"/>
  <c r="AH450" i="8"/>
  <c r="AH482" i="8"/>
  <c r="AH391" i="8"/>
  <c r="AH343" i="8"/>
  <c r="AH307" i="8"/>
  <c r="AH271" i="8"/>
  <c r="AH201" i="8"/>
  <c r="AH499" i="8"/>
  <c r="AH247" i="8"/>
  <c r="AH207" i="8"/>
  <c r="AH352" i="8"/>
  <c r="AH304" i="8"/>
  <c r="AH361" i="8"/>
  <c r="AH313" i="8"/>
  <c r="AH350" i="8"/>
  <c r="AH398" i="8"/>
  <c r="AH186" i="8"/>
  <c r="AH353" i="8"/>
  <c r="AH305" i="8"/>
  <c r="AH257" i="8"/>
  <c r="AH298" i="8"/>
  <c r="AH195" i="8"/>
  <c r="AH272" i="8"/>
  <c r="AH216" i="8"/>
  <c r="AM216" i="8" s="1"/>
  <c r="AN216" i="8" s="1"/>
  <c r="AH294" i="8"/>
  <c r="AH168" i="8"/>
  <c r="AH286" i="8"/>
  <c r="AH78" i="8"/>
  <c r="AH282" i="8"/>
  <c r="AH163" i="8"/>
  <c r="AH35" i="8"/>
  <c r="AH104" i="8"/>
  <c r="AH114" i="8"/>
  <c r="AH44" i="8"/>
  <c r="AH125" i="8"/>
  <c r="AH151" i="8"/>
  <c r="AH67" i="8"/>
  <c r="AH123" i="8"/>
  <c r="AH30" i="8"/>
  <c r="AH116" i="8"/>
  <c r="AH126" i="8"/>
  <c r="AH47" i="8"/>
  <c r="AH31" i="8"/>
  <c r="AH976" i="8"/>
  <c r="AH999" i="8"/>
  <c r="AH953" i="8"/>
  <c r="AH960" i="8"/>
  <c r="AH935" i="8"/>
  <c r="AM935" i="8" s="1"/>
  <c r="AN935" i="8" s="1"/>
  <c r="AH895" i="8"/>
  <c r="AH906" i="8"/>
  <c r="AH941" i="8"/>
  <c r="AH944" i="8"/>
  <c r="AH902" i="8"/>
  <c r="AH878" i="8"/>
  <c r="AH809" i="8"/>
  <c r="AH926" i="8"/>
  <c r="AM926" i="8" s="1"/>
  <c r="AN926" i="8" s="1"/>
  <c r="AH869" i="8"/>
  <c r="AH815" i="8"/>
  <c r="AH853" i="8"/>
  <c r="AH783" i="8"/>
  <c r="AH761" i="8"/>
  <c r="AH796" i="8"/>
  <c r="AH740" i="8"/>
  <c r="AH752" i="8"/>
  <c r="AH775" i="8"/>
  <c r="AH701" i="8"/>
  <c r="AH759" i="8"/>
  <c r="AH700" i="8"/>
  <c r="AH707" i="8"/>
  <c r="AH651" i="8"/>
  <c r="AH644" i="8"/>
  <c r="AH634" i="8"/>
  <c r="AM634" i="8" s="1"/>
  <c r="AN634" i="8" s="1"/>
  <c r="AH669" i="8"/>
  <c r="AH598" i="8"/>
  <c r="AH554" i="8"/>
  <c r="AH629" i="8"/>
  <c r="AH588" i="8"/>
  <c r="AH587" i="8"/>
  <c r="AH580" i="8"/>
  <c r="AH508" i="8"/>
  <c r="AH464" i="8"/>
  <c r="AH553" i="8"/>
  <c r="AH549" i="8"/>
  <c r="AH489" i="8"/>
  <c r="AH527" i="8"/>
  <c r="AH401" i="8"/>
  <c r="AH455" i="8"/>
  <c r="AH426" i="8"/>
  <c r="AH529" i="8"/>
  <c r="AH475" i="8"/>
  <c r="AH418" i="8"/>
  <c r="AH408" i="8"/>
  <c r="AH351" i="8"/>
  <c r="AH299" i="8"/>
  <c r="AH246" i="8"/>
  <c r="AH503" i="8"/>
  <c r="AH233" i="8"/>
  <c r="AH382" i="8"/>
  <c r="AH309" i="8"/>
  <c r="AH346" i="8"/>
  <c r="AH366" i="8"/>
  <c r="AH312" i="8"/>
  <c r="AH175" i="8"/>
  <c r="AH338" i="8"/>
  <c r="AH289" i="8"/>
  <c r="AH218" i="8"/>
  <c r="AH210" i="8"/>
  <c r="AH296" i="8"/>
  <c r="AH222" i="8"/>
  <c r="AH285" i="8"/>
  <c r="AH256" i="8"/>
  <c r="AH240" i="8"/>
  <c r="AH32" i="8"/>
  <c r="AH232" i="8"/>
  <c r="AH43" i="8"/>
  <c r="AH120" i="8"/>
  <c r="AH99" i="8"/>
  <c r="AH36" i="8"/>
  <c r="AH108" i="8"/>
  <c r="AH113" i="8"/>
  <c r="AM113" i="8" s="1"/>
  <c r="AN113" i="8" s="1"/>
  <c r="AH159" i="8"/>
  <c r="AH73" i="8"/>
  <c r="AH117" i="8"/>
  <c r="AH111" i="8"/>
  <c r="AH1006" i="8"/>
  <c r="AH990" i="8"/>
  <c r="AH985" i="8"/>
  <c r="AH937" i="8"/>
  <c r="AM937" i="8" s="1"/>
  <c r="AN937" i="8" s="1"/>
  <c r="AH940" i="8"/>
  <c r="AH919" i="8"/>
  <c r="AH925" i="8"/>
  <c r="AH959" i="8"/>
  <c r="AH910" i="8"/>
  <c r="AH930" i="8"/>
  <c r="AH890" i="8"/>
  <c r="AH856" i="8"/>
  <c r="AM856" i="8" s="1"/>
  <c r="AN856" i="8" s="1"/>
  <c r="AH801" i="8"/>
  <c r="AH905" i="8"/>
  <c r="AH850" i="8"/>
  <c r="AH804" i="8"/>
  <c r="AH830" i="8"/>
  <c r="AH822" i="8"/>
  <c r="AH753" i="8"/>
  <c r="AH791" i="8"/>
  <c r="AM791" i="8" s="1"/>
  <c r="AN791" i="8" s="1"/>
  <c r="AH722" i="8"/>
  <c r="AH772" i="8"/>
  <c r="AH771" i="8"/>
  <c r="AH689" i="8"/>
  <c r="AH734" i="8"/>
  <c r="AH786" i="8"/>
  <c r="AH691" i="8"/>
  <c r="AH639" i="8"/>
  <c r="AH628" i="8"/>
  <c r="AH617" i="8"/>
  <c r="AH653" i="8"/>
  <c r="AH594" i="8"/>
  <c r="AH546" i="8"/>
  <c r="AH613" i="8"/>
  <c r="AH583" i="8"/>
  <c r="AH576" i="8"/>
  <c r="AH565" i="8"/>
  <c r="AH504" i="8"/>
  <c r="AH456" i="8"/>
  <c r="AH547" i="8"/>
  <c r="AH541" i="8"/>
  <c r="AH478" i="8"/>
  <c r="AH441" i="8"/>
  <c r="AH397" i="8"/>
  <c r="AH443" i="8"/>
  <c r="AH522" i="8"/>
  <c r="AH501" i="8"/>
  <c r="AH453" i="8"/>
  <c r="AH513" i="8"/>
  <c r="AH407" i="8"/>
  <c r="AH339" i="8"/>
  <c r="AH291" i="8"/>
  <c r="AH206" i="8"/>
  <c r="AH490" i="8"/>
  <c r="AH225" i="8"/>
  <c r="AH368" i="8"/>
  <c r="AH404" i="8"/>
  <c r="AH340" i="8"/>
  <c r="AH365" i="8"/>
  <c r="AH236" i="8"/>
  <c r="AH412" i="8"/>
  <c r="AH337" i="8"/>
  <c r="AH284" i="8"/>
  <c r="AH167" i="8"/>
  <c r="AH199" i="8"/>
  <c r="AH276" i="8"/>
  <c r="AH277" i="8"/>
  <c r="AH281" i="8"/>
  <c r="AH250" i="8"/>
  <c r="AH194" i="8"/>
  <c r="AH302" i="8"/>
  <c r="AH184" i="8"/>
  <c r="AH37" i="8"/>
  <c r="AH89" i="8"/>
  <c r="AH98" i="8"/>
  <c r="AH33" i="8"/>
  <c r="AH92" i="8"/>
  <c r="AH112" i="8"/>
  <c r="AH139" i="8"/>
  <c r="AH51" i="8"/>
  <c r="AH101" i="8"/>
  <c r="AH110" i="8"/>
  <c r="AH59" i="8"/>
  <c r="AH998" i="8"/>
  <c r="AH978" i="8"/>
  <c r="AH969" i="8"/>
  <c r="AH929" i="8"/>
  <c r="AH932" i="8"/>
  <c r="AH900" i="8"/>
  <c r="AH968" i="8"/>
  <c r="AH947" i="8"/>
  <c r="AH896" i="8"/>
  <c r="AH911" i="8"/>
  <c r="AH883" i="8"/>
  <c r="AH939" i="8"/>
  <c r="AH797" i="8"/>
  <c r="AH894" i="8"/>
  <c r="AH843" i="8"/>
  <c r="AH798" i="8"/>
  <c r="AH826" i="8"/>
  <c r="AH812" i="8"/>
  <c r="AH749" i="8"/>
  <c r="AH787" i="8"/>
  <c r="AH718" i="8"/>
  <c r="AH764" i="8"/>
  <c r="AH758" i="8"/>
  <c r="AH685" i="8"/>
  <c r="AH732" i="8"/>
  <c r="AM732" i="8" s="1"/>
  <c r="AN732" i="8" s="1"/>
  <c r="AH768" i="8"/>
  <c r="AH680" i="8"/>
  <c r="AH635" i="8"/>
  <c r="AH612" i="8"/>
  <c r="AH720" i="8"/>
  <c r="AH638" i="8"/>
  <c r="AH590" i="8"/>
  <c r="AH542" i="8"/>
  <c r="AH652" i="8"/>
  <c r="AH573" i="8"/>
  <c r="AH571" i="8"/>
  <c r="AH642" i="8"/>
  <c r="AH500" i="8"/>
  <c r="AH676" i="8"/>
  <c r="AH537" i="8"/>
  <c r="AH544" i="8"/>
  <c r="AH473" i="8"/>
  <c r="AH437" i="8"/>
  <c r="AH393" i="8"/>
  <c r="AH428" i="8"/>
  <c r="AH487" i="8"/>
  <c r="AH498" i="8"/>
  <c r="AH436" i="8"/>
  <c r="AH507" i="8"/>
  <c r="AH392" i="8"/>
  <c r="AH335" i="8"/>
  <c r="AH287" i="8"/>
  <c r="AH205" i="8"/>
  <c r="AH465" i="8"/>
  <c r="AH221" i="8"/>
  <c r="AH358" i="8"/>
  <c r="AH373" i="8"/>
  <c r="AH329" i="8"/>
  <c r="AH360" i="8"/>
  <c r="AH220" i="8"/>
  <c r="AH384" i="8"/>
  <c r="AH332" i="8"/>
  <c r="AH274" i="8"/>
  <c r="AH150" i="8"/>
  <c r="AH198" i="8"/>
  <c r="AH266" i="8"/>
  <c r="AH226" i="8"/>
  <c r="AH280" i="8"/>
  <c r="AH231" i="8"/>
  <c r="AH158" i="8"/>
  <c r="AH292" i="8"/>
  <c r="AH180" i="8"/>
  <c r="AH24" i="8"/>
  <c r="AH88" i="8"/>
  <c r="AH81" i="8"/>
  <c r="AH154" i="8"/>
  <c r="AH84" i="8"/>
  <c r="AH97" i="8"/>
  <c r="AH138" i="8"/>
  <c r="AH13" i="8"/>
  <c r="AH100" i="8"/>
  <c r="AM100" i="8" s="1"/>
  <c r="AN100" i="8" s="1"/>
  <c r="AH95" i="8"/>
  <c r="AH11" i="8"/>
  <c r="AH103" i="8"/>
  <c r="AH1005" i="8"/>
  <c r="AH962" i="8"/>
  <c r="AH955" i="8"/>
  <c r="AH921" i="8"/>
  <c r="AH916" i="8"/>
  <c r="AH982" i="8"/>
  <c r="AH958" i="8"/>
  <c r="AH943" i="8"/>
  <c r="AH876" i="8"/>
  <c r="AH893" i="8"/>
  <c r="AH888" i="8"/>
  <c r="AH889" i="8"/>
  <c r="AH793" i="8"/>
  <c r="AH865" i="8"/>
  <c r="AH821" i="8"/>
  <c r="AH837" i="8"/>
  <c r="AH800" i="8"/>
  <c r="AH795" i="8"/>
  <c r="AH745" i="8"/>
  <c r="AH770" i="8"/>
  <c r="AH710" i="8"/>
  <c r="AH755" i="8"/>
  <c r="AH739" i="8"/>
  <c r="AH677" i="8"/>
  <c r="AH684" i="8"/>
  <c r="AH711" i="8"/>
  <c r="AH756" i="8"/>
  <c r="AH631" i="8"/>
  <c r="AH595" i="8"/>
  <c r="AH664" i="8"/>
  <c r="AH766" i="8"/>
  <c r="AH582" i="8"/>
  <c r="AH530" i="8"/>
  <c r="AH620" i="8"/>
  <c r="AH557" i="8"/>
  <c r="AH601" i="8"/>
  <c r="AH625" i="8"/>
  <c r="AM625" i="8" s="1"/>
  <c r="AN625" i="8" s="1"/>
  <c r="AH492" i="8"/>
  <c r="AH626" i="8"/>
  <c r="AH536" i="8"/>
  <c r="AH526" i="8"/>
  <c r="AH462" i="8"/>
  <c r="AH433" i="8"/>
  <c r="AH385" i="8"/>
  <c r="AH497" i="8"/>
  <c r="AH483" i="8"/>
  <c r="AH446" i="8"/>
  <c r="AH419" i="8"/>
  <c r="AH486" i="8"/>
  <c r="AH375" i="8"/>
  <c r="AH327" i="8"/>
  <c r="AH279" i="8"/>
  <c r="AH197" i="8"/>
  <c r="AH422" i="8"/>
  <c r="AH217" i="8"/>
  <c r="AH342" i="8"/>
  <c r="AH386" i="8"/>
  <c r="AH324" i="8"/>
  <c r="AH349" i="8"/>
  <c r="AH219" i="8"/>
  <c r="AH380" i="8"/>
  <c r="AM380" i="8" s="1"/>
  <c r="AN380" i="8" s="1"/>
  <c r="AH322" i="8"/>
  <c r="AH268" i="8"/>
  <c r="AH301" i="8"/>
  <c r="AH190" i="8"/>
  <c r="AH253" i="8"/>
  <c r="AH204" i="8"/>
  <c r="AH254" i="8"/>
  <c r="AH230" i="8"/>
  <c r="AH149" i="8"/>
  <c r="AH288" i="8"/>
  <c r="AH155" i="8"/>
  <c r="AH20" i="8"/>
  <c r="AH172" i="8"/>
  <c r="AH76" i="8"/>
  <c r="AH152" i="8"/>
  <c r="AH166" i="8"/>
  <c r="AM166" i="8" s="1"/>
  <c r="AN166" i="8" s="1"/>
  <c r="AH96" i="8"/>
  <c r="AH107" i="8"/>
  <c r="AH169" i="8"/>
  <c r="AH52" i="8"/>
  <c r="AH94" i="8"/>
  <c r="AH118" i="8"/>
  <c r="AH997" i="8"/>
  <c r="AH994" i="8"/>
  <c r="AH970" i="8"/>
  <c r="AH1004" i="8"/>
  <c r="AH908" i="8"/>
  <c r="AH977" i="8"/>
  <c r="AH952" i="8"/>
  <c r="AH922" i="8"/>
  <c r="AH868" i="8"/>
  <c r="AH881" i="8"/>
  <c r="AH875" i="8"/>
  <c r="AH886" i="8"/>
  <c r="AH789" i="8"/>
  <c r="AH861" i="8"/>
  <c r="AH817" i="8"/>
  <c r="AH873" i="8"/>
  <c r="AH846" i="8"/>
  <c r="AH792" i="8"/>
  <c r="AH741" i="8"/>
  <c r="AH859" i="8"/>
  <c r="AH702" i="8"/>
  <c r="AH742" i="8"/>
  <c r="AH721" i="8"/>
  <c r="AH673" i="8"/>
  <c r="AH678" i="8"/>
  <c r="AH703" i="8"/>
  <c r="AH747" i="8"/>
  <c r="AH627" i="8"/>
  <c r="AH686" i="8"/>
  <c r="AH648" i="8"/>
  <c r="AH704" i="8"/>
  <c r="AH578" i="8"/>
  <c r="AH712" i="8"/>
  <c r="AH600" i="8"/>
  <c r="AH556" i="8"/>
  <c r="AH596" i="8"/>
  <c r="AH622" i="8"/>
  <c r="AH488" i="8"/>
  <c r="AH585" i="8"/>
  <c r="AH531" i="8"/>
  <c r="AH521" i="8"/>
  <c r="AH559" i="8"/>
  <c r="AH429" i="8"/>
  <c r="AH377" i="8"/>
  <c r="AH491" i="8"/>
  <c r="AH448" i="8"/>
  <c r="AH430" i="8"/>
  <c r="AH471" i="8"/>
  <c r="AH485" i="8"/>
  <c r="AH371" i="8"/>
  <c r="AH323" i="8"/>
  <c r="AH275" i="8"/>
  <c r="AH193" i="8"/>
  <c r="AH406" i="8"/>
  <c r="AH213" i="8"/>
  <c r="AH341" i="8"/>
  <c r="AH383" i="8"/>
  <c r="AH314" i="8"/>
  <c r="AH344" i="8"/>
  <c r="AH209" i="8"/>
  <c r="AH370" i="8"/>
  <c r="AH321" i="8"/>
  <c r="AH258" i="8"/>
  <c r="AH293" i="8"/>
  <c r="AH270" i="8"/>
  <c r="AH249" i="8"/>
  <c r="AH183" i="8"/>
  <c r="AH212" i="8"/>
  <c r="AH223" i="8"/>
  <c r="AH82" i="8"/>
  <c r="AH278" i="8"/>
  <c r="AH70" i="8"/>
  <c r="AH165" i="8"/>
  <c r="AH147" i="8"/>
  <c r="AH71" i="8"/>
  <c r="AH141" i="8"/>
  <c r="AH157" i="8"/>
  <c r="AH60" i="8"/>
  <c r="AH106" i="8"/>
  <c r="AH162" i="8"/>
  <c r="AH164" i="8"/>
  <c r="AH83" i="8"/>
  <c r="AM83" i="8" s="1"/>
  <c r="AN83" i="8" s="1"/>
  <c r="AH981" i="8"/>
  <c r="AH975" i="8"/>
  <c r="AH967" i="8"/>
  <c r="AH983" i="8"/>
  <c r="AH987" i="8"/>
  <c r="AH949" i="8"/>
  <c r="AH938" i="8"/>
  <c r="AH909" i="8"/>
  <c r="AM909" i="8" s="1"/>
  <c r="AN909" i="8" s="1"/>
  <c r="AH860" i="8"/>
  <c r="AH863" i="8"/>
  <c r="AH927" i="8"/>
  <c r="AH864" i="8"/>
  <c r="AH777" i="8"/>
  <c r="AH845" i="8"/>
  <c r="AH870" i="8"/>
  <c r="AH807" i="8"/>
  <c r="AH820" i="8"/>
  <c r="AH842" i="8"/>
  <c r="AH729" i="8"/>
  <c r="AH788" i="8"/>
  <c r="AH698" i="8"/>
  <c r="AH767" i="8"/>
  <c r="AH713" i="8"/>
  <c r="AH779" i="8"/>
  <c r="AH730" i="8"/>
  <c r="AH688" i="8"/>
  <c r="AH667" i="8"/>
  <c r="AH619" i="8"/>
  <c r="AM619" i="8" s="1"/>
  <c r="AN619" i="8" s="1"/>
  <c r="AH665" i="8"/>
  <c r="AH632" i="8"/>
  <c r="AH656" i="8"/>
  <c r="AH566" i="8"/>
  <c r="AH662" i="8"/>
  <c r="AH636" i="8"/>
  <c r="AH606" i="8"/>
  <c r="AH641" i="8"/>
  <c r="AH604" i="8"/>
  <c r="AH476" i="8"/>
  <c r="AH584" i="8"/>
  <c r="AH561" i="8"/>
  <c r="AH510" i="8"/>
  <c r="AH555" i="8"/>
  <c r="AH421" i="8"/>
  <c r="AH517" i="8"/>
  <c r="AH470" i="8"/>
  <c r="AH432" i="8"/>
  <c r="AH519" i="8"/>
  <c r="AH467" i="8"/>
  <c r="AH477" i="8"/>
  <c r="AH363" i="8"/>
  <c r="AH319" i="8"/>
  <c r="AH267" i="8"/>
  <c r="AH181" i="8"/>
  <c r="AH390" i="8"/>
  <c r="AH402" i="8"/>
  <c r="AH326" i="8"/>
  <c r="AH372" i="8"/>
  <c r="AH400" i="8"/>
  <c r="AH328" i="8"/>
  <c r="AH202" i="8"/>
  <c r="AH369" i="8"/>
  <c r="AH306" i="8"/>
  <c r="AH252" i="8"/>
  <c r="AH242" i="8"/>
  <c r="AH224" i="8"/>
  <c r="AH248" i="8"/>
  <c r="AH182" i="8"/>
  <c r="AH200" i="8"/>
  <c r="AH208" i="8"/>
  <c r="AH74" i="8"/>
  <c r="AH269" i="8"/>
  <c r="AH65" i="8"/>
  <c r="AH137" i="8"/>
  <c r="AH146" i="8"/>
  <c r="AH64" i="8"/>
  <c r="AH140" i="8"/>
  <c r="AH145" i="8"/>
  <c r="AH40" i="8"/>
  <c r="AH91" i="8"/>
  <c r="AH161" i="8"/>
  <c r="AH148" i="8"/>
  <c r="AH80" i="8"/>
  <c r="AH973" i="8"/>
  <c r="AH965" i="8"/>
  <c r="AH963" i="8"/>
  <c r="AH980" i="8"/>
  <c r="AH956" i="8"/>
  <c r="AH933" i="8"/>
  <c r="AH918" i="8"/>
  <c r="AH950" i="8"/>
  <c r="AH844" i="8"/>
  <c r="AH855" i="8"/>
  <c r="AH901" i="8"/>
  <c r="AH848" i="8"/>
  <c r="AH773" i="8"/>
  <c r="AH833" i="8"/>
  <c r="AM833" i="8" s="1"/>
  <c r="AN833" i="8" s="1"/>
  <c r="AH854" i="8"/>
  <c r="AH806" i="8"/>
  <c r="AH794" i="8"/>
  <c r="AH799" i="8"/>
  <c r="AH725" i="8"/>
  <c r="AH774" i="8"/>
  <c r="AH694" i="8"/>
  <c r="AH754" i="8"/>
  <c r="AH709" i="8"/>
  <c r="AH760" i="8"/>
  <c r="AH724" i="8"/>
  <c r="AH723" i="8"/>
  <c r="AM723" i="8" s="1"/>
  <c r="AN723" i="8" s="1"/>
  <c r="AH663" i="8"/>
  <c r="AH611" i="8"/>
  <c r="AH650" i="8"/>
  <c r="AH682" i="8"/>
  <c r="AH640" i="8"/>
  <c r="AH562" i="8"/>
  <c r="AH661" i="8"/>
  <c r="AH616" i="8"/>
  <c r="AH605" i="8"/>
  <c r="AH621" i="8"/>
  <c r="AH524" i="8"/>
  <c r="AH472" i="8"/>
  <c r="AH579" i="8"/>
  <c r="AH560" i="8"/>
  <c r="AH505" i="8"/>
  <c r="AH548" i="8"/>
  <c r="AH417" i="8"/>
  <c r="AH514" i="8"/>
  <c r="AH469" i="8"/>
  <c r="AH431" i="8"/>
  <c r="AH506" i="8"/>
  <c r="AH458" i="8"/>
  <c r="AH439" i="8"/>
  <c r="AH359" i="8"/>
  <c r="AH311" i="8"/>
  <c r="AH263" i="8"/>
  <c r="AH177" i="8"/>
  <c r="AH374" i="8"/>
  <c r="AH399" i="8"/>
  <c r="AH325" i="8"/>
  <c r="AH362" i="8"/>
  <c r="AH396" i="8"/>
  <c r="AH318" i="8"/>
  <c r="AH192" i="8"/>
  <c r="AH364" i="8"/>
  <c r="AH300" i="8"/>
  <c r="AH245" i="8"/>
  <c r="AH215" i="8"/>
  <c r="AH203" i="8"/>
  <c r="AH243" i="8"/>
  <c r="AH179" i="8"/>
  <c r="AH187" i="8"/>
  <c r="AH261" i="8"/>
  <c r="AH58" i="8"/>
  <c r="AH264" i="8"/>
  <c r="AH63" i="8"/>
  <c r="AH136" i="8"/>
  <c r="AH131" i="8"/>
  <c r="AH61" i="8"/>
  <c r="AH124" i="8"/>
  <c r="AH144" i="8"/>
  <c r="AM144" i="8" s="1"/>
  <c r="AN144" i="8" s="1"/>
  <c r="AH34" i="8"/>
  <c r="AM34" i="8" s="1"/>
  <c r="AN34" i="8" s="1"/>
  <c r="AH90" i="8"/>
  <c r="AH160" i="8"/>
  <c r="AH142" i="8"/>
  <c r="AH75" i="8"/>
  <c r="AH984" i="8"/>
  <c r="AH957" i="8"/>
  <c r="AH964" i="8"/>
  <c r="AM964" i="8" s="1"/>
  <c r="AN964" i="8" s="1"/>
  <c r="AH961" i="8"/>
  <c r="AH936" i="8"/>
  <c r="AH903" i="8"/>
  <c r="AH907" i="8"/>
  <c r="AH946" i="8"/>
  <c r="AH828" i="8"/>
  <c r="AH839" i="8"/>
  <c r="AH885" i="8"/>
  <c r="AM885" i="8" s="1"/>
  <c r="AN885" i="8" s="1"/>
  <c r="AH816" i="8"/>
  <c r="AH954" i="8"/>
  <c r="AH829" i="8"/>
  <c r="AH838" i="8"/>
  <c r="AH866" i="8"/>
  <c r="AH784" i="8"/>
  <c r="AH765" i="8"/>
  <c r="AH825" i="8"/>
  <c r="AH750" i="8"/>
  <c r="AH762" i="8"/>
  <c r="AH780" i="8"/>
  <c r="AH705" i="8"/>
  <c r="AH728" i="8"/>
  <c r="AH708" i="8"/>
  <c r="AH715" i="8"/>
  <c r="AH655" i="8"/>
  <c r="AM655" i="8" s="1"/>
  <c r="AN655" i="8" s="1"/>
  <c r="AH660" i="8"/>
  <c r="AM660" i="8" s="1"/>
  <c r="AN660" i="8" s="1"/>
  <c r="AH649" i="8"/>
  <c r="AH670" i="8"/>
  <c r="AH608" i="8"/>
  <c r="AH558" i="8"/>
  <c r="AH645" i="8"/>
  <c r="AH589" i="8"/>
  <c r="AH593" i="8"/>
  <c r="AH581" i="8"/>
  <c r="AM581" i="8" s="1"/>
  <c r="AN581" i="8" s="1"/>
  <c r="AH512" i="8"/>
  <c r="AH468" i="8"/>
  <c r="AH563" i="8"/>
  <c r="AH539" i="8"/>
  <c r="AM539" i="8" s="1"/>
  <c r="AN539" i="8" s="1"/>
  <c r="AH494" i="8"/>
  <c r="AH528" i="8"/>
  <c r="AH405" i="8"/>
  <c r="AH509" i="8"/>
  <c r="AM509" i="8" s="1"/>
  <c r="AN509" i="8" s="1"/>
  <c r="AH442" i="8"/>
  <c r="AH415" i="8"/>
  <c r="AH481" i="8"/>
  <c r="AH434" i="8"/>
  <c r="AH423" i="8"/>
  <c r="AH355" i="8"/>
  <c r="AH303" i="8"/>
  <c r="AM303" i="8" s="1"/>
  <c r="AN303" i="8" s="1"/>
  <c r="AH255" i="8"/>
  <c r="AH173" i="8"/>
  <c r="AH241" i="8"/>
  <c r="AH378" i="8"/>
  <c r="AH320" i="8"/>
  <c r="AH356" i="8"/>
  <c r="AH388" i="8"/>
  <c r="AH317" i="8"/>
  <c r="AH191" i="8"/>
  <c r="AH348" i="8"/>
  <c r="AH290" i="8"/>
  <c r="AH234" i="8"/>
  <c r="AH211" i="8"/>
  <c r="AH178" i="8"/>
  <c r="AH239" i="8"/>
  <c r="AH174" i="8"/>
  <c r="AH260" i="8"/>
  <c r="AH244" i="8"/>
  <c r="AH56" i="8"/>
  <c r="AH238" i="8"/>
  <c r="AH49" i="8"/>
  <c r="AH121" i="8"/>
  <c r="AH115" i="8"/>
  <c r="AH41" i="8"/>
  <c r="AH109" i="8"/>
  <c r="AH128" i="8"/>
  <c r="AH19" i="8"/>
  <c r="AH79" i="8"/>
  <c r="AH133" i="8"/>
  <c r="AH127" i="8"/>
  <c r="AH54" i="8"/>
  <c r="AH156" i="8"/>
  <c r="AH17" i="8"/>
  <c r="AH170" i="8"/>
  <c r="AH28" i="8"/>
  <c r="AH50" i="8"/>
  <c r="AH55" i="8"/>
  <c r="AH53" i="8"/>
  <c r="AH135" i="8"/>
  <c r="AH42" i="8"/>
  <c r="AH26" i="8"/>
  <c r="AH69" i="8"/>
  <c r="AH22" i="8"/>
  <c r="AH62" i="8"/>
  <c r="AH25" i="8"/>
  <c r="AH45" i="8"/>
  <c r="AH87" i="8"/>
  <c r="AA24" i="3"/>
  <c r="L26" i="7"/>
  <c r="Q34" i="3" s="1"/>
  <c r="Z35" i="4"/>
  <c r="L13" i="7"/>
  <c r="Q21" i="3" s="1"/>
  <c r="Z22" i="4"/>
  <c r="AA39" i="3"/>
  <c r="AB16" i="3"/>
  <c r="AG25" i="8"/>
  <c r="AG23" i="8"/>
  <c r="AG16" i="8"/>
  <c r="AG9" i="8"/>
  <c r="AG15" i="8"/>
  <c r="AG14" i="8"/>
  <c r="AG12" i="8"/>
  <c r="AG8" i="8"/>
  <c r="AG1003" i="8"/>
  <c r="AG989" i="8"/>
  <c r="AG967" i="8"/>
  <c r="AG980" i="8"/>
  <c r="AG969" i="8"/>
  <c r="AG950" i="8"/>
  <c r="AG953" i="8"/>
  <c r="AG939" i="8"/>
  <c r="AG935" i="8"/>
  <c r="AG930" i="8"/>
  <c r="AM930" i="8" s="1"/>
  <c r="AN930" i="8" s="1"/>
  <c r="AG951" i="8"/>
  <c r="AM951" i="8" s="1"/>
  <c r="AN951" i="8" s="1"/>
  <c r="AG971" i="8"/>
  <c r="AG927" i="8"/>
  <c r="AG849" i="8"/>
  <c r="AG896" i="8"/>
  <c r="AG828" i="8"/>
  <c r="AG909" i="8"/>
  <c r="AG858" i="8"/>
  <c r="AG866" i="8"/>
  <c r="AM866" i="8" s="1"/>
  <c r="AN866" i="8" s="1"/>
  <c r="AG864" i="8"/>
  <c r="AG797" i="8"/>
  <c r="AG901" i="8"/>
  <c r="AG829" i="8"/>
  <c r="AG893" i="8"/>
  <c r="AG806" i="8"/>
  <c r="AG846" i="8"/>
  <c r="AM846" i="8" s="1"/>
  <c r="AN846" i="8" s="1"/>
  <c r="AG754" i="8"/>
  <c r="AG837" i="8"/>
  <c r="AG772" i="8"/>
  <c r="AG757" i="8"/>
  <c r="AG725" i="8"/>
  <c r="AM725" i="8" s="1"/>
  <c r="AN725" i="8" s="1"/>
  <c r="AG763" i="8"/>
  <c r="AG755" i="8"/>
  <c r="AG699" i="8"/>
  <c r="AM699" i="8" s="1"/>
  <c r="AN699" i="8" s="1"/>
  <c r="AG736" i="8"/>
  <c r="AG717" i="8"/>
  <c r="AG685" i="8"/>
  <c r="AG718" i="8"/>
  <c r="AG716" i="8"/>
  <c r="AG704" i="8"/>
  <c r="AG646" i="8"/>
  <c r="AG614" i="8"/>
  <c r="AM614" i="8" s="1"/>
  <c r="AN614" i="8" s="1"/>
  <c r="AG661" i="8"/>
  <c r="AG639" i="8"/>
  <c r="AG795" i="8"/>
  <c r="AG664" i="8"/>
  <c r="AG676" i="8"/>
  <c r="AG667" i="8"/>
  <c r="AG602" i="8"/>
  <c r="AG570" i="8"/>
  <c r="AG538" i="8"/>
  <c r="AM538" i="8" s="1"/>
  <c r="AN538" i="8" s="1"/>
  <c r="AG569" i="8"/>
  <c r="AG620" i="8"/>
  <c r="AG589" i="8"/>
  <c r="AG605" i="8"/>
  <c r="AG698" i="8"/>
  <c r="AG565" i="8"/>
  <c r="AG527" i="8"/>
  <c r="AG512" i="8"/>
  <c r="AM512" i="8" s="1"/>
  <c r="AN512" i="8" s="1"/>
  <c r="AG480" i="8"/>
  <c r="AG555" i="8"/>
  <c r="AG545" i="8"/>
  <c r="AG444" i="8"/>
  <c r="AG412" i="8"/>
  <c r="AG380" i="8"/>
  <c r="AG505" i="8"/>
  <c r="AM505" i="8" s="1"/>
  <c r="AN505" i="8" s="1"/>
  <c r="AG462" i="8"/>
  <c r="AM462" i="8" s="1"/>
  <c r="AN462" i="8" s="1"/>
  <c r="AG438" i="8"/>
  <c r="AG455" i="8"/>
  <c r="AG469" i="8"/>
  <c r="AG487" i="8"/>
  <c r="AG501" i="8"/>
  <c r="AG519" i="8"/>
  <c r="AG419" i="8"/>
  <c r="AM419" i="8" s="1"/>
  <c r="AN419" i="8" s="1"/>
  <c r="AG429" i="8"/>
  <c r="AM429" i="8" s="1"/>
  <c r="AN429" i="8" s="1"/>
  <c r="AG244" i="8"/>
  <c r="AG212" i="8"/>
  <c r="AG439" i="8"/>
  <c r="AG359" i="8"/>
  <c r="AG327" i="8"/>
  <c r="AG295" i="8"/>
  <c r="AG263" i="8"/>
  <c r="AG986" i="8"/>
  <c r="AM986" i="8" s="1"/>
  <c r="AN986" i="8" s="1"/>
  <c r="AG998" i="8"/>
  <c r="AG988" i="8"/>
  <c r="AG985" i="8"/>
  <c r="AG942" i="8"/>
  <c r="AG937" i="8"/>
  <c r="AG897" i="8"/>
  <c r="AG892" i="8"/>
  <c r="AM892" i="8" s="1"/>
  <c r="AN892" i="8" s="1"/>
  <c r="AG949" i="8"/>
  <c r="AG907" i="8"/>
  <c r="AG940" i="8"/>
  <c r="AG841" i="8"/>
  <c r="AG876" i="8"/>
  <c r="AG894" i="8"/>
  <c r="AG888" i="8"/>
  <c r="AG891" i="8"/>
  <c r="AM891" i="8" s="1"/>
  <c r="AN891" i="8" s="1"/>
  <c r="AG922" i="8"/>
  <c r="AG801" i="8"/>
  <c r="AG826" i="8"/>
  <c r="AG895" i="8"/>
  <c r="AG822" i="8"/>
  <c r="AG853" i="8"/>
  <c r="AG766" i="8"/>
  <c r="AG730" i="8"/>
  <c r="AM730" i="8" s="1"/>
  <c r="AN730" i="8" s="1"/>
  <c r="AG780" i="8"/>
  <c r="AG753" i="8"/>
  <c r="AG760" i="8"/>
  <c r="AG752" i="8"/>
  <c r="AG715" i="8"/>
  <c r="AG791" i="8"/>
  <c r="AG726" i="8"/>
  <c r="AG689" i="8"/>
  <c r="AM689" i="8" s="1"/>
  <c r="AN689" i="8" s="1"/>
  <c r="AG710" i="8"/>
  <c r="AG700" i="8"/>
  <c r="AG666" i="8"/>
  <c r="AG630" i="8"/>
  <c r="AG680" i="8"/>
  <c r="AM680" i="8" s="1"/>
  <c r="AN680" i="8" s="1"/>
  <c r="AG655" i="8"/>
  <c r="AG595" i="8"/>
  <c r="AG659" i="8"/>
  <c r="AM659" i="8" s="1"/>
  <c r="AN659" i="8" s="1"/>
  <c r="AG641" i="8"/>
  <c r="AM641" i="8" s="1"/>
  <c r="AN641" i="8" s="1"/>
  <c r="AG640" i="8"/>
  <c r="AG586" i="8"/>
  <c r="AG550" i="8"/>
  <c r="AG584" i="8"/>
  <c r="AG652" i="8"/>
  <c r="AG588" i="8"/>
  <c r="AG592" i="8"/>
  <c r="AM592" i="8" s="1"/>
  <c r="AN592" i="8" s="1"/>
  <c r="AG615" i="8"/>
  <c r="AM615" i="8" s="1"/>
  <c r="AN615" i="8" s="1"/>
  <c r="AG548" i="8"/>
  <c r="AG524" i="8"/>
  <c r="AG488" i="8"/>
  <c r="AG452" i="8"/>
  <c r="AG539" i="8"/>
  <c r="AG436" i="8"/>
  <c r="AG400" i="8"/>
  <c r="AM400" i="8" s="1"/>
  <c r="AN400" i="8" s="1"/>
  <c r="AG526" i="8"/>
  <c r="AG478" i="8"/>
  <c r="AG459" i="8"/>
  <c r="AG509" i="8"/>
  <c r="AG466" i="8"/>
  <c r="AG474" i="8"/>
  <c r="AG446" i="8"/>
  <c r="AG475" i="8"/>
  <c r="AM475" i="8" s="1"/>
  <c r="AN475" i="8" s="1"/>
  <c r="AG450" i="8"/>
  <c r="AG381" i="8"/>
  <c r="AG216" i="8"/>
  <c r="AG423" i="8"/>
  <c r="AG351" i="8"/>
  <c r="AG315" i="8"/>
  <c r="AG279" i="8"/>
  <c r="AG206" i="8"/>
  <c r="AG177" i="8"/>
  <c r="AG354" i="8"/>
  <c r="AG316" i="8"/>
  <c r="AG378" i="8"/>
  <c r="AG336" i="8"/>
  <c r="AG374" i="8"/>
  <c r="AG361" i="8"/>
  <c r="AG393" i="8"/>
  <c r="AM393" i="8" s="1"/>
  <c r="AN393" i="8" s="1"/>
  <c r="AG349" i="8"/>
  <c r="AG302" i="8"/>
  <c r="AG264" i="8"/>
  <c r="AG170" i="8"/>
  <c r="AG137" i="8"/>
  <c r="AG121" i="8"/>
  <c r="AG105" i="8"/>
  <c r="AG89" i="8"/>
  <c r="AM89" i="8" s="1"/>
  <c r="AN89" i="8" s="1"/>
  <c r="AG192" i="8"/>
  <c r="AM192" i="8" s="1"/>
  <c r="AN192" i="8" s="1"/>
  <c r="AG282" i="8"/>
  <c r="AG180" i="8"/>
  <c r="AG210" i="8"/>
  <c r="AG203" i="8"/>
  <c r="AG243" i="8"/>
  <c r="AG204" i="8"/>
  <c r="AG294" i="8"/>
  <c r="AM294" i="8" s="1"/>
  <c r="AN294" i="8" s="1"/>
  <c r="AG168" i="8"/>
  <c r="AM168" i="8" s="1"/>
  <c r="AN168" i="8" s="1"/>
  <c r="AG213" i="8"/>
  <c r="AG134" i="8"/>
  <c r="AG102" i="8"/>
  <c r="AG41" i="8"/>
  <c r="AG158" i="8"/>
  <c r="AG32" i="8"/>
  <c r="AG75" i="8"/>
  <c r="AG172" i="8"/>
  <c r="AG86" i="8"/>
  <c r="AG28" i="8"/>
  <c r="AG67" i="8"/>
  <c r="AG19" i="8"/>
  <c r="AG100" i="8"/>
  <c r="AG978" i="8"/>
  <c r="AG996" i="8"/>
  <c r="AG983" i="8"/>
  <c r="AG966" i="8"/>
  <c r="AG934" i="8"/>
  <c r="AG929" i="8"/>
  <c r="AG889" i="8"/>
  <c r="AG884" i="8"/>
  <c r="AG925" i="8"/>
  <c r="AG906" i="8"/>
  <c r="AM906" i="8" s="1"/>
  <c r="AN906" i="8" s="1"/>
  <c r="AG899" i="8"/>
  <c r="AG833" i="8"/>
  <c r="AG868" i="8"/>
  <c r="AG887" i="8"/>
  <c r="AG875" i="8"/>
  <c r="AG879" i="8"/>
  <c r="AG886" i="8"/>
  <c r="AG793" i="8"/>
  <c r="AG823" i="8"/>
  <c r="AG885" i="8"/>
  <c r="AG869" i="8"/>
  <c r="AG808" i="8"/>
  <c r="AG762" i="8"/>
  <c r="AG838" i="8"/>
  <c r="AG771" i="8"/>
  <c r="AG749" i="8"/>
  <c r="AG751" i="8"/>
  <c r="AG743" i="8"/>
  <c r="AG711" i="8"/>
  <c r="AG768" i="8"/>
  <c r="AG721" i="8"/>
  <c r="AG681" i="8"/>
  <c r="AG702" i="8"/>
  <c r="AG692" i="8"/>
  <c r="AG662" i="8"/>
  <c r="AG626" i="8"/>
  <c r="AG679" i="8"/>
  <c r="AG644" i="8"/>
  <c r="AG714" i="8"/>
  <c r="AG648" i="8"/>
  <c r="AG625" i="8"/>
  <c r="AG635" i="8"/>
  <c r="AM635" i="8" s="1"/>
  <c r="AN635" i="8" s="1"/>
  <c r="AG582" i="8"/>
  <c r="AG546" i="8"/>
  <c r="AG579" i="8"/>
  <c r="AG617" i="8"/>
  <c r="AG583" i="8"/>
  <c r="AG587" i="8"/>
  <c r="AG591" i="8"/>
  <c r="AG543" i="8"/>
  <c r="AG520" i="8"/>
  <c r="AM520" i="8" s="1"/>
  <c r="AN520" i="8" s="1"/>
  <c r="AG484" i="8"/>
  <c r="AG537" i="8"/>
  <c r="AG556" i="8"/>
  <c r="AG432" i="8"/>
  <c r="AG396" i="8"/>
  <c r="AG521" i="8"/>
  <c r="AG473" i="8"/>
  <c r="AM473" i="8" s="1"/>
  <c r="AN473" i="8" s="1"/>
  <c r="AG449" i="8"/>
  <c r="AG451" i="8"/>
  <c r="AG461" i="8"/>
  <c r="AG447" i="8"/>
  <c r="AG441" i="8"/>
  <c r="AG454" i="8"/>
  <c r="AG445" i="8"/>
  <c r="AG245" i="8"/>
  <c r="AM245" i="8" s="1"/>
  <c r="AN245" i="8" s="1"/>
  <c r="AG523" i="8"/>
  <c r="AM523" i="8" s="1"/>
  <c r="AN523" i="8" s="1"/>
  <c r="AG407" i="8"/>
  <c r="AG347" i="8"/>
  <c r="AG311" i="8"/>
  <c r="AG275" i="8"/>
  <c r="AG205" i="8"/>
  <c r="AG173" i="8"/>
  <c r="AG353" i="8"/>
  <c r="AM353" i="8" s="1"/>
  <c r="AN353" i="8" s="1"/>
  <c r="AG306" i="8"/>
  <c r="AG382" i="8"/>
  <c r="AG326" i="8"/>
  <c r="AG373" i="8"/>
  <c r="AG356" i="8"/>
  <c r="AG401" i="8"/>
  <c r="AG344" i="8"/>
  <c r="AG301" i="8"/>
  <c r="AG254" i="8"/>
  <c r="AG997" i="8"/>
  <c r="AG959" i="8"/>
  <c r="AG987" i="8"/>
  <c r="AG992" i="8"/>
  <c r="AG918" i="8"/>
  <c r="AG913" i="8"/>
  <c r="AG956" i="8"/>
  <c r="AG932" i="8"/>
  <c r="AG938" i="8"/>
  <c r="AG947" i="8"/>
  <c r="AG883" i="8"/>
  <c r="AG984" i="8"/>
  <c r="AM984" i="8" s="1"/>
  <c r="AN984" i="8" s="1"/>
  <c r="AG852" i="8"/>
  <c r="AG863" i="8"/>
  <c r="AG859" i="8"/>
  <c r="AG851" i="8"/>
  <c r="AM851" i="8" s="1"/>
  <c r="AN851" i="8" s="1"/>
  <c r="AG832" i="8"/>
  <c r="AG785" i="8"/>
  <c r="AG872" i="8"/>
  <c r="AG843" i="8"/>
  <c r="AG845" i="8"/>
  <c r="AG811" i="8"/>
  <c r="AG750" i="8"/>
  <c r="AG870" i="8"/>
  <c r="AG815" i="8"/>
  <c r="AG741" i="8"/>
  <c r="AG788" i="8"/>
  <c r="AG790" i="8"/>
  <c r="AG703" i="8"/>
  <c r="AG727" i="8"/>
  <c r="AG709" i="8"/>
  <c r="AM709" i="8" s="1"/>
  <c r="AN709" i="8" s="1"/>
  <c r="AG673" i="8"/>
  <c r="AM673" i="8" s="1"/>
  <c r="AN673" i="8" s="1"/>
  <c r="AG684" i="8"/>
  <c r="AG827" i="8"/>
  <c r="AG654" i="8"/>
  <c r="AG618" i="8"/>
  <c r="AG645" i="8"/>
  <c r="AG623" i="8"/>
  <c r="AG665" i="8"/>
  <c r="AM665" i="8" s="1"/>
  <c r="AN665" i="8" s="1"/>
  <c r="AG632" i="8"/>
  <c r="AG770" i="8"/>
  <c r="AG619" i="8"/>
  <c r="AG574" i="8"/>
  <c r="AG534" i="8"/>
  <c r="AG563" i="8"/>
  <c r="AG597" i="8"/>
  <c r="AG572" i="8"/>
  <c r="AG576" i="8"/>
  <c r="AG580" i="8"/>
  <c r="AG532" i="8"/>
  <c r="AG508" i="8"/>
  <c r="AG472" i="8"/>
  <c r="AG571" i="8"/>
  <c r="AG541" i="8"/>
  <c r="AG424" i="8"/>
  <c r="AG388" i="8"/>
  <c r="AM388" i="8" s="1"/>
  <c r="AN388" i="8" s="1"/>
  <c r="AG510" i="8"/>
  <c r="AG457" i="8"/>
  <c r="AG422" i="8"/>
  <c r="AG427" i="8"/>
  <c r="AM427" i="8" s="1"/>
  <c r="AN427" i="8" s="1"/>
  <c r="AG437" i="8"/>
  <c r="AG415" i="8"/>
  <c r="AG425" i="8"/>
  <c r="AG435" i="8"/>
  <c r="AG418" i="8"/>
  <c r="AG236" i="8"/>
  <c r="AG507" i="8"/>
  <c r="AG375" i="8"/>
  <c r="AG339" i="8"/>
  <c r="AG303" i="8"/>
  <c r="AG267" i="8"/>
  <c r="AM267" i="8" s="1"/>
  <c r="AN267" i="8" s="1"/>
  <c r="AG197" i="8"/>
  <c r="AG390" i="8"/>
  <c r="AG338" i="8"/>
  <c r="AG300" i="8"/>
  <c r="AG358" i="8"/>
  <c r="AG320" i="8"/>
  <c r="AG387" i="8"/>
  <c r="AG345" i="8"/>
  <c r="AG389" i="8"/>
  <c r="AG333" i="8"/>
  <c r="AG286" i="8"/>
  <c r="AG248" i="8"/>
  <c r="AG147" i="8"/>
  <c r="AG131" i="8"/>
  <c r="AG115" i="8"/>
  <c r="AG99" i="8"/>
  <c r="AM99" i="8" s="1"/>
  <c r="AN99" i="8" s="1"/>
  <c r="AG398" i="8"/>
  <c r="AG176" i="8"/>
  <c r="AG265" i="8"/>
  <c r="AG252" i="8"/>
  <c r="AG195" i="8"/>
  <c r="AG272" i="8"/>
  <c r="AG222" i="8"/>
  <c r="AG179" i="8"/>
  <c r="AM179" i="8" s="1"/>
  <c r="AN179" i="8" s="1"/>
  <c r="AG273" i="8"/>
  <c r="AM273" i="8" s="1"/>
  <c r="AN273" i="8" s="1"/>
  <c r="AG256" i="8"/>
  <c r="AG161" i="8"/>
  <c r="AG122" i="8"/>
  <c r="AG90" i="8"/>
  <c r="AG261" i="8"/>
  <c r="AG78" i="8"/>
  <c r="AG163" i="8"/>
  <c r="AM163" i="8" s="1"/>
  <c r="AN163" i="8" s="1"/>
  <c r="AG120" i="8"/>
  <c r="AM120" i="8" s="1"/>
  <c r="AN120" i="8" s="1"/>
  <c r="AG71" i="8"/>
  <c r="AG69" i="8"/>
  <c r="AG144" i="8"/>
  <c r="AG57" i="8"/>
  <c r="AG73" i="8"/>
  <c r="AG1002" i="8"/>
  <c r="AG990" i="8"/>
  <c r="AG1001" i="8"/>
  <c r="AG979" i="8"/>
  <c r="AG881" i="8"/>
  <c r="AG961" i="8"/>
  <c r="AG933" i="8"/>
  <c r="AG857" i="8"/>
  <c r="AG836" i="8"/>
  <c r="AG874" i="8"/>
  <c r="AM874" i="8" s="1"/>
  <c r="AN874" i="8" s="1"/>
  <c r="AG834" i="8"/>
  <c r="AG781" i="8"/>
  <c r="AG818" i="8"/>
  <c r="AG803" i="8"/>
  <c r="AG758" i="8"/>
  <c r="AG814" i="8"/>
  <c r="AG737" i="8"/>
  <c r="AG810" i="8"/>
  <c r="AG691" i="8"/>
  <c r="AG713" i="8"/>
  <c r="AG735" i="8"/>
  <c r="AG720" i="8"/>
  <c r="AG634" i="8"/>
  <c r="AG613" i="8"/>
  <c r="AG686" i="8"/>
  <c r="AG687" i="8"/>
  <c r="AG608" i="8"/>
  <c r="AM608" i="8" s="1"/>
  <c r="AN608" i="8" s="1"/>
  <c r="AG554" i="8"/>
  <c r="AG552" i="8"/>
  <c r="AG573" i="8"/>
  <c r="AM573" i="8" s="1"/>
  <c r="AN573" i="8" s="1"/>
  <c r="AG663" i="8"/>
  <c r="AG722" i="8"/>
  <c r="AG492" i="8"/>
  <c r="AG560" i="8"/>
  <c r="AM560" i="8" s="1"/>
  <c r="AN560" i="8" s="1"/>
  <c r="AG428" i="8"/>
  <c r="AG544" i="8"/>
  <c r="AG503" i="8"/>
  <c r="AG514" i="8"/>
  <c r="AG421" i="8"/>
  <c r="AG430" i="8"/>
  <c r="AG467" i="8"/>
  <c r="AG232" i="8"/>
  <c r="AG477" i="8"/>
  <c r="AG331" i="8"/>
  <c r="AG271" i="8"/>
  <c r="AG185" i="8"/>
  <c r="AG337" i="8"/>
  <c r="AG385" i="8"/>
  <c r="AG309" i="8"/>
  <c r="AG346" i="8"/>
  <c r="AG360" i="8"/>
  <c r="AM360" i="8" s="1"/>
  <c r="AN360" i="8" s="1"/>
  <c r="AG285" i="8"/>
  <c r="AG214" i="8"/>
  <c r="AG133" i="8"/>
  <c r="AG111" i="8"/>
  <c r="AG91" i="8"/>
  <c r="AG186" i="8"/>
  <c r="AG238" i="8"/>
  <c r="AM238" i="8" s="1"/>
  <c r="AN238" i="8" s="1"/>
  <c r="AG211" i="8"/>
  <c r="AG276" i="8"/>
  <c r="AG297" i="8"/>
  <c r="AG308" i="8"/>
  <c r="AG260" i="8"/>
  <c r="AG146" i="8"/>
  <c r="AG106" i="8"/>
  <c r="AG29" i="8"/>
  <c r="AG58" i="8"/>
  <c r="AG80" i="8"/>
  <c r="AG76" i="8"/>
  <c r="AG59" i="8"/>
  <c r="AG70" i="8"/>
  <c r="AG79" i="8"/>
  <c r="AG13" i="8"/>
  <c r="AG994" i="8"/>
  <c r="AG976" i="8"/>
  <c r="AG955" i="8"/>
  <c r="AG964" i="8"/>
  <c r="AG936" i="8"/>
  <c r="AG960" i="8"/>
  <c r="AG1005" i="8"/>
  <c r="AG974" i="8"/>
  <c r="AG975" i="8"/>
  <c r="AG945" i="8"/>
  <c r="AG920" i="8"/>
  <c r="AG958" i="8"/>
  <c r="AG948" i="8"/>
  <c r="AG982" i="8"/>
  <c r="AG904" i="8"/>
  <c r="AG931" i="8"/>
  <c r="AG848" i="8"/>
  <c r="AM848" i="8" s="1"/>
  <c r="AN848" i="8" s="1"/>
  <c r="AG773" i="8"/>
  <c r="AG840" i="8"/>
  <c r="AG878" i="8"/>
  <c r="AG742" i="8"/>
  <c r="AG817" i="8"/>
  <c r="AM817" i="8" s="1"/>
  <c r="AN817" i="8" s="1"/>
  <c r="AG729" i="8"/>
  <c r="AG764" i="8"/>
  <c r="AG792" i="8"/>
  <c r="AG701" i="8"/>
  <c r="AM701" i="8" s="1"/>
  <c r="AN701" i="8" s="1"/>
  <c r="AG694" i="8"/>
  <c r="AG696" i="8"/>
  <c r="AG610" i="8"/>
  <c r="AG660" i="8"/>
  <c r="AG633" i="8"/>
  <c r="AG609" i="8"/>
  <c r="AG594" i="8"/>
  <c r="AM594" i="8" s="1"/>
  <c r="AN594" i="8" s="1"/>
  <c r="AG530" i="8"/>
  <c r="AG669" i="8"/>
  <c r="AG637" i="8"/>
  <c r="AG581" i="8"/>
  <c r="AG647" i="8"/>
  <c r="AG468" i="8"/>
  <c r="AG557" i="8"/>
  <c r="AG416" i="8"/>
  <c r="AG511" i="8"/>
  <c r="AG490" i="8"/>
  <c r="AG411" i="8"/>
  <c r="AG483" i="8"/>
  <c r="AG515" i="8"/>
  <c r="AM515" i="8" s="1"/>
  <c r="AN515" i="8" s="1"/>
  <c r="AG434" i="8"/>
  <c r="AG224" i="8"/>
  <c r="AG371" i="8"/>
  <c r="AG319" i="8"/>
  <c r="AM319" i="8" s="1"/>
  <c r="AN319" i="8" s="1"/>
  <c r="AG255" i="8"/>
  <c r="AG406" i="8"/>
  <c r="AG322" i="8"/>
  <c r="AG357" i="8"/>
  <c r="AG409" i="8"/>
  <c r="AG330" i="8"/>
  <c r="AG334" i="8"/>
  <c r="AG270" i="8"/>
  <c r="AG151" i="8"/>
  <c r="AG127" i="8"/>
  <c r="AG107" i="8"/>
  <c r="AG410" i="8"/>
  <c r="AG314" i="8"/>
  <c r="AG184" i="8"/>
  <c r="AG198" i="8"/>
  <c r="AG262" i="8"/>
  <c r="AG226" i="8"/>
  <c r="AG281" i="8"/>
  <c r="AG231" i="8"/>
  <c r="AG138" i="8"/>
  <c r="AG94" i="8"/>
  <c r="AG194" i="8"/>
  <c r="AG46" i="8"/>
  <c r="AG136" i="8"/>
  <c r="AG156" i="8"/>
  <c r="AG50" i="8"/>
  <c r="AG60" i="8"/>
  <c r="AG160" i="8"/>
  <c r="AM160" i="8" s="1"/>
  <c r="AN160" i="8" s="1"/>
  <c r="AG981" i="8"/>
  <c r="AG962" i="8"/>
  <c r="AG970" i="8"/>
  <c r="AG921" i="8"/>
  <c r="AM921" i="8" s="1"/>
  <c r="AN921" i="8" s="1"/>
  <c r="AG919" i="8"/>
  <c r="AG928" i="8"/>
  <c r="AG946" i="8"/>
  <c r="AG941" i="8"/>
  <c r="AG877" i="8"/>
  <c r="AG917" i="8"/>
  <c r="AG816" i="8"/>
  <c r="AG769" i="8"/>
  <c r="AM769" i="8" s="1"/>
  <c r="AN769" i="8" s="1"/>
  <c r="AG824" i="8"/>
  <c r="AG799" i="8"/>
  <c r="AG738" i="8"/>
  <c r="AG798" i="8"/>
  <c r="AG779" i="8"/>
  <c r="AG732" i="8"/>
  <c r="AG759" i="8"/>
  <c r="AM759" i="8" s="1"/>
  <c r="AN759" i="8" s="1"/>
  <c r="AG697" i="8"/>
  <c r="AM697" i="8" s="1"/>
  <c r="AN697" i="8" s="1"/>
  <c r="AG683" i="8"/>
  <c r="AG670" i="8"/>
  <c r="AG606" i="8"/>
  <c r="AG628" i="8"/>
  <c r="AG744" i="8"/>
  <c r="AG706" i="8"/>
  <c r="AG590" i="8"/>
  <c r="AG668" i="8"/>
  <c r="AG600" i="8"/>
  <c r="AG675" i="8"/>
  <c r="AG575" i="8"/>
  <c r="AG604" i="8"/>
  <c r="AG464" i="8"/>
  <c r="AG551" i="8"/>
  <c r="AG408" i="8"/>
  <c r="AG495" i="8"/>
  <c r="AM495" i="8" s="1"/>
  <c r="AN495" i="8" s="1"/>
  <c r="AG465" i="8"/>
  <c r="AG497" i="8"/>
  <c r="AG431" i="8"/>
  <c r="AG506" i="8"/>
  <c r="AG413" i="8"/>
  <c r="AG220" i="8"/>
  <c r="AG367" i="8"/>
  <c r="AM367" i="8" s="1"/>
  <c r="AN367" i="8" s="1"/>
  <c r="AG307" i="8"/>
  <c r="AG251" i="8"/>
  <c r="AG377" i="8"/>
  <c r="AG321" i="8"/>
  <c r="AG352" i="8"/>
  <c r="AG405" i="8"/>
  <c r="AG329" i="8"/>
  <c r="AG328" i="8"/>
  <c r="AM328" i="8" s="1"/>
  <c r="AN328" i="8" s="1"/>
  <c r="AG269" i="8"/>
  <c r="AG145" i="8"/>
  <c r="AG125" i="8"/>
  <c r="AG103" i="8"/>
  <c r="AG235" i="8"/>
  <c r="AG292" i="8"/>
  <c r="AG298" i="8"/>
  <c r="AG190" i="8"/>
  <c r="AM190" i="8" s="1"/>
  <c r="AN190" i="8" s="1"/>
  <c r="AG258" i="8"/>
  <c r="AG183" i="8"/>
  <c r="AG218" i="8"/>
  <c r="AG227" i="8"/>
  <c r="AG130" i="8"/>
  <c r="AG68" i="8"/>
  <c r="AG188" i="8"/>
  <c r="AG171" i="8"/>
  <c r="AM171" i="8" s="1"/>
  <c r="AN171" i="8" s="1"/>
  <c r="AG104" i="8"/>
  <c r="AG155" i="8"/>
  <c r="AG22" i="8"/>
  <c r="AG43" i="8"/>
  <c r="AG132" i="8"/>
  <c r="AG11" i="8"/>
  <c r="AG1000" i="8"/>
  <c r="AG1004" i="8"/>
  <c r="AG968" i="8"/>
  <c r="AG926" i="8"/>
  <c r="AG923" i="8"/>
  <c r="AG924" i="8"/>
  <c r="AG908" i="8"/>
  <c r="AG873" i="8"/>
  <c r="AG860" i="8"/>
  <c r="AG890" i="8"/>
  <c r="AM890" i="8" s="1"/>
  <c r="AN890" i="8" s="1"/>
  <c r="AG850" i="8"/>
  <c r="AG805" i="8"/>
  <c r="AG856" i="8"/>
  <c r="AG854" i="8"/>
  <c r="AG783" i="8"/>
  <c r="AG839" i="8"/>
  <c r="AG761" i="8"/>
  <c r="AG774" i="8"/>
  <c r="AM774" i="8" s="1"/>
  <c r="AN774" i="8" s="1"/>
  <c r="AG707" i="8"/>
  <c r="AM707" i="8" s="1"/>
  <c r="AN707" i="8" s="1"/>
  <c r="AG748" i="8"/>
  <c r="AG756" i="8"/>
  <c r="AG708" i="8"/>
  <c r="AG642" i="8"/>
  <c r="AG674" i="8"/>
  <c r="AG603" i="8"/>
  <c r="AG627" i="8"/>
  <c r="AG651" i="8"/>
  <c r="AM651" i="8" s="1"/>
  <c r="AN651" i="8" s="1"/>
  <c r="AG562" i="8"/>
  <c r="AG568" i="8"/>
  <c r="AG616" i="8"/>
  <c r="AG601" i="8"/>
  <c r="AG549" i="8"/>
  <c r="AG500" i="8"/>
  <c r="AG528" i="8"/>
  <c r="AG448" i="8"/>
  <c r="AM448" i="8" s="1"/>
  <c r="AN448" i="8" s="1"/>
  <c r="AG384" i="8"/>
  <c r="AG479" i="8"/>
  <c r="AG518" i="8"/>
  <c r="AG442" i="8"/>
  <c r="AG498" i="8"/>
  <c r="AG525" i="8"/>
  <c r="AG386" i="8"/>
  <c r="AM386" i="8" s="1"/>
  <c r="AN386" i="8" s="1"/>
  <c r="AG485" i="8"/>
  <c r="AG343" i="8"/>
  <c r="AG287" i="8"/>
  <c r="AG193" i="8"/>
  <c r="AM193" i="8" s="1"/>
  <c r="AN193" i="8" s="1"/>
  <c r="AG364" i="8"/>
  <c r="AG399" i="8"/>
  <c r="AG325" i="8"/>
  <c r="AG372" i="8"/>
  <c r="AG366" i="8"/>
  <c r="AM366" i="8" s="1"/>
  <c r="AN366" i="8" s="1"/>
  <c r="AG312" i="8"/>
  <c r="AG230" i="8"/>
  <c r="AG139" i="8"/>
  <c r="AG117" i="8"/>
  <c r="AG95" i="8"/>
  <c r="AG202" i="8"/>
  <c r="AG274" i="8"/>
  <c r="AM274" i="8" s="1"/>
  <c r="AN274" i="8" s="1"/>
  <c r="AG242" i="8"/>
  <c r="AG221" i="8"/>
  <c r="AG229" i="8"/>
  <c r="AG169" i="8"/>
  <c r="AG187" i="8"/>
  <c r="AG207" i="8"/>
  <c r="AG114" i="8"/>
  <c r="AG51" i="8"/>
  <c r="AM51" i="8" s="1"/>
  <c r="AN51" i="8" s="1"/>
  <c r="AG82" i="8"/>
  <c r="AM82" i="8" s="1"/>
  <c r="AN82" i="8" s="1"/>
  <c r="AG85" i="8"/>
  <c r="AG54" i="8"/>
  <c r="AG72" i="8"/>
  <c r="AG112" i="8"/>
  <c r="AG34" i="8"/>
  <c r="AG995" i="8"/>
  <c r="AG977" i="8"/>
  <c r="AG952" i="8"/>
  <c r="AM952" i="8" s="1"/>
  <c r="AN952" i="8" s="1"/>
  <c r="AG910" i="8"/>
  <c r="AG905" i="8"/>
  <c r="AG911" i="8"/>
  <c r="AG957" i="8"/>
  <c r="AM957" i="8" s="1"/>
  <c r="AN957" i="8" s="1"/>
  <c r="AG865" i="8"/>
  <c r="AG844" i="8"/>
  <c r="AG862" i="8"/>
  <c r="AM862" i="8" s="1"/>
  <c r="AN862" i="8" s="1"/>
  <c r="AG835" i="8"/>
  <c r="AM835" i="8" s="1"/>
  <c r="AN835" i="8" s="1"/>
  <c r="AG789" i="8"/>
  <c r="AG831" i="8"/>
  <c r="AG807" i="8"/>
  <c r="AG778" i="8"/>
  <c r="AG819" i="8"/>
  <c r="AG745" i="8"/>
  <c r="AG740" i="8"/>
  <c r="AG695" i="8"/>
  <c r="AG739" i="8"/>
  <c r="AG747" i="8"/>
  <c r="AG800" i="8"/>
  <c r="AG638" i="8"/>
  <c r="AG629" i="8"/>
  <c r="AG599" i="8"/>
  <c r="AG688" i="8"/>
  <c r="AG624" i="8"/>
  <c r="AG558" i="8"/>
  <c r="AG553" i="8"/>
  <c r="AG611" i="8"/>
  <c r="AM611" i="8" s="1"/>
  <c r="AN611" i="8" s="1"/>
  <c r="AG596" i="8"/>
  <c r="AG533" i="8"/>
  <c r="AG496" i="8"/>
  <c r="AG561" i="8"/>
  <c r="AG440" i="8"/>
  <c r="AM440" i="8" s="1"/>
  <c r="AN440" i="8" s="1"/>
  <c r="AG376" i="8"/>
  <c r="AG463" i="8"/>
  <c r="AG517" i="8"/>
  <c r="AG426" i="8"/>
  <c r="AG493" i="8"/>
  <c r="AG471" i="8"/>
  <c r="AG240" i="8"/>
  <c r="AG482" i="8"/>
  <c r="AG335" i="8"/>
  <c r="AG283" i="8"/>
  <c r="AG189" i="8"/>
  <c r="AG348" i="8"/>
  <c r="AG395" i="8"/>
  <c r="AG310" i="8"/>
  <c r="AG362" i="8"/>
  <c r="AG365" i="8"/>
  <c r="AG296" i="8"/>
  <c r="AG225" i="8"/>
  <c r="AG135" i="8"/>
  <c r="AG113" i="8"/>
  <c r="AG93" i="8"/>
  <c r="AG191" i="8"/>
  <c r="AG257" i="8"/>
  <c r="AG215" i="8"/>
  <c r="AG284" i="8"/>
  <c r="AG217" i="8"/>
  <c r="AG313" i="8"/>
  <c r="AG268" i="8"/>
  <c r="AG153" i="8"/>
  <c r="AG110" i="8"/>
  <c r="AG39" i="8"/>
  <c r="AM39" i="8" s="1"/>
  <c r="AN39" i="8" s="1"/>
  <c r="AG74" i="8"/>
  <c r="AG83" i="8"/>
  <c r="AG81" i="8"/>
  <c r="AG66" i="8"/>
  <c r="AG96" i="8"/>
  <c r="AG159" i="8"/>
  <c r="AG991" i="8"/>
  <c r="AG825" i="8"/>
  <c r="AM825" i="8" s="1"/>
  <c r="AN825" i="8" s="1"/>
  <c r="AG867" i="8"/>
  <c r="AG855" i="8"/>
  <c r="AG786" i="8"/>
  <c r="AG719" i="8"/>
  <c r="AG678" i="8"/>
  <c r="AG690" i="8"/>
  <c r="AG656" i="8"/>
  <c r="AG653" i="8"/>
  <c r="AG682" i="8"/>
  <c r="AG531" i="8"/>
  <c r="AG433" i="8"/>
  <c r="AG414" i="8"/>
  <c r="AG486" i="8"/>
  <c r="AG246" i="8"/>
  <c r="AG973" i="8"/>
  <c r="AG900" i="8"/>
  <c r="AG915" i="8"/>
  <c r="AM915" i="8" s="1"/>
  <c r="AN915" i="8" s="1"/>
  <c r="AG821" i="8"/>
  <c r="AG842" i="8"/>
  <c r="AG776" i="8"/>
  <c r="AG812" i="8"/>
  <c r="AG724" i="8"/>
  <c r="AG612" i="8"/>
  <c r="AG598" i="8"/>
  <c r="AM598" i="8" s="1"/>
  <c r="AN598" i="8" s="1"/>
  <c r="AG636" i="8"/>
  <c r="AG516" i="8"/>
  <c r="AG420" i="8"/>
  <c r="AG417" i="8"/>
  <c r="AG481" i="8"/>
  <c r="AG391" i="8"/>
  <c r="AG201" i="8"/>
  <c r="AG342" i="8"/>
  <c r="AM342" i="8" s="1"/>
  <c r="AN342" i="8" s="1"/>
  <c r="AG350" i="8"/>
  <c r="AG141" i="8"/>
  <c r="AG219" i="8"/>
  <c r="AG199" i="8"/>
  <c r="AG174" i="8"/>
  <c r="AG126" i="8"/>
  <c r="AG56" i="8"/>
  <c r="AG77" i="8"/>
  <c r="AM77" i="8" s="1"/>
  <c r="AN77" i="8" s="1"/>
  <c r="AG116" i="8"/>
  <c r="AM116" i="8" s="1"/>
  <c r="AN116" i="8" s="1"/>
  <c r="AG37" i="8"/>
  <c r="AG1006" i="8"/>
  <c r="AG944" i="8"/>
  <c r="AG880" i="8"/>
  <c r="AM880" i="8" s="1"/>
  <c r="AN880" i="8" s="1"/>
  <c r="AG813" i="8"/>
  <c r="AG802" i="8"/>
  <c r="AG765" i="8"/>
  <c r="AG782" i="8"/>
  <c r="AM782" i="8" s="1"/>
  <c r="AN782" i="8" s="1"/>
  <c r="AG712" i="8"/>
  <c r="AG607" i="8"/>
  <c r="AG578" i="8"/>
  <c r="AG567" i="8"/>
  <c r="AG504" i="8"/>
  <c r="AG404" i="8"/>
  <c r="AG443" i="8"/>
  <c r="AM443" i="8" s="1"/>
  <c r="AN443" i="8" s="1"/>
  <c r="AG453" i="8"/>
  <c r="AG363" i="8"/>
  <c r="AG181" i="8"/>
  <c r="AG341" i="8"/>
  <c r="AG318" i="8"/>
  <c r="AG129" i="8"/>
  <c r="AG209" i="8"/>
  <c r="AG289" i="8"/>
  <c r="AM289" i="8" s="1"/>
  <c r="AN289" i="8" s="1"/>
  <c r="AG290" i="8"/>
  <c r="AG118" i="8"/>
  <c r="AG164" i="8"/>
  <c r="AG55" i="8"/>
  <c r="AG52" i="8"/>
  <c r="AG993" i="8"/>
  <c r="AG916" i="8"/>
  <c r="AG912" i="8"/>
  <c r="AG809" i="8"/>
  <c r="AM809" i="8" s="1"/>
  <c r="AN809" i="8" s="1"/>
  <c r="AG794" i="8"/>
  <c r="AG733" i="8"/>
  <c r="AG775" i="8"/>
  <c r="AG658" i="8"/>
  <c r="AG649" i="8"/>
  <c r="AG566" i="8"/>
  <c r="AG593" i="8"/>
  <c r="AM593" i="8" s="1"/>
  <c r="AN593" i="8" s="1"/>
  <c r="AG476" i="8"/>
  <c r="AG392" i="8"/>
  <c r="AG491" i="8"/>
  <c r="AG458" i="8"/>
  <c r="AG355" i="8"/>
  <c r="AG370" i="8"/>
  <c r="AG304" i="8"/>
  <c r="AG317" i="8"/>
  <c r="AM317" i="8" s="1"/>
  <c r="AN317" i="8" s="1"/>
  <c r="AG123" i="8"/>
  <c r="AM123" i="8" s="1"/>
  <c r="AN123" i="8" s="1"/>
  <c r="AG175" i="8"/>
  <c r="AG234" i="8"/>
  <c r="AG200" i="8"/>
  <c r="AG98" i="8"/>
  <c r="AG148" i="8"/>
  <c r="AG157" i="8"/>
  <c r="AG44" i="8"/>
  <c r="AM44" i="8" s="1"/>
  <c r="AN44" i="8" s="1"/>
  <c r="AG999" i="8"/>
  <c r="AG882" i="8"/>
  <c r="AG903" i="8"/>
  <c r="AG847" i="8"/>
  <c r="AG830" i="8"/>
  <c r="AG723" i="8"/>
  <c r="AG731" i="8"/>
  <c r="AG767" i="8"/>
  <c r="AG672" i="8"/>
  <c r="AG547" i="8"/>
  <c r="AG559" i="8"/>
  <c r="AG536" i="8"/>
  <c r="AG499" i="8"/>
  <c r="AG502" i="8"/>
  <c r="AG513" i="8"/>
  <c r="AG259" i="8"/>
  <c r="AG403" i="8"/>
  <c r="AM403" i="8" s="1"/>
  <c r="AN403" i="8" s="1"/>
  <c r="AG324" i="8"/>
  <c r="AG166" i="8"/>
  <c r="AG97" i="8"/>
  <c r="AG293" i="8"/>
  <c r="AG277" i="8"/>
  <c r="AG208" i="8"/>
  <c r="AG167" i="8"/>
  <c r="AG178" i="8"/>
  <c r="AG35" i="8"/>
  <c r="AG965" i="8"/>
  <c r="AG777" i="8"/>
  <c r="AG804" i="8"/>
  <c r="AG643" i="8"/>
  <c r="AG460" i="8"/>
  <c r="AG529" i="8"/>
  <c r="AM529" i="8" s="1"/>
  <c r="AN529" i="8" s="1"/>
  <c r="AG332" i="8"/>
  <c r="AG253" i="8"/>
  <c r="AG278" i="8"/>
  <c r="AG250" i="8"/>
  <c r="AG88" i="8"/>
  <c r="AG963" i="8"/>
  <c r="AG820" i="8"/>
  <c r="AM820" i="8" s="1"/>
  <c r="AN820" i="8" s="1"/>
  <c r="AG705" i="8"/>
  <c r="AG657" i="8"/>
  <c r="AG456" i="8"/>
  <c r="AG402" i="8"/>
  <c r="AG305" i="8"/>
  <c r="AG241" i="8"/>
  <c r="AG233" i="8"/>
  <c r="AG223" i="8"/>
  <c r="AG65" i="8"/>
  <c r="AG898" i="8"/>
  <c r="AG746" i="8"/>
  <c r="AG650" i="8"/>
  <c r="AG585" i="8"/>
  <c r="AG494" i="8"/>
  <c r="AG323" i="8"/>
  <c r="AG379" i="8"/>
  <c r="AG109" i="8"/>
  <c r="AG249" i="8"/>
  <c r="AG53" i="8"/>
  <c r="AG63" i="8"/>
  <c r="AG902" i="8"/>
  <c r="AG728" i="8"/>
  <c r="AG796" i="8"/>
  <c r="AG621" i="8"/>
  <c r="AG470" i="8"/>
  <c r="AG291" i="8"/>
  <c r="AM291" i="8" s="1"/>
  <c r="AN291" i="8" s="1"/>
  <c r="AG394" i="8"/>
  <c r="AG87" i="8"/>
  <c r="AG182" i="8"/>
  <c r="AG149" i="8"/>
  <c r="AG162" i="8"/>
  <c r="AG914" i="8"/>
  <c r="AG693" i="8"/>
  <c r="AG535" i="8"/>
  <c r="AM535" i="8" s="1"/>
  <c r="AN535" i="8" s="1"/>
  <c r="AG368" i="8"/>
  <c r="AG247" i="8"/>
  <c r="AG150" i="8"/>
  <c r="AG954" i="8"/>
  <c r="AG677" i="8"/>
  <c r="AG540" i="8"/>
  <c r="AG383" i="8"/>
  <c r="AG266" i="8"/>
  <c r="AG128" i="8"/>
  <c r="AG92" i="8"/>
  <c r="AG861" i="8"/>
  <c r="AG622" i="8"/>
  <c r="AG489" i="8"/>
  <c r="AG340" i="8"/>
  <c r="AG239" i="8"/>
  <c r="AG40" i="8"/>
  <c r="AM40" i="8" s="1"/>
  <c r="AN40" i="8" s="1"/>
  <c r="AG943" i="8"/>
  <c r="AG671" i="8"/>
  <c r="AG522" i="8"/>
  <c r="AG280" i="8"/>
  <c r="AG196" i="8"/>
  <c r="AG871" i="8"/>
  <c r="AG542" i="8"/>
  <c r="AG397" i="8"/>
  <c r="AM397" i="8" s="1"/>
  <c r="AN397" i="8" s="1"/>
  <c r="AG143" i="8"/>
  <c r="AG142" i="8"/>
  <c r="AG30" i="8"/>
  <c r="AG734" i="8"/>
  <c r="AG577" i="8"/>
  <c r="AG299" i="8"/>
  <c r="AG101" i="8"/>
  <c r="AM101" i="8" s="1"/>
  <c r="AN101" i="8" s="1"/>
  <c r="AG237" i="8"/>
  <c r="AG972" i="8"/>
  <c r="AG787" i="8"/>
  <c r="AG564" i="8"/>
  <c r="AG369" i="8"/>
  <c r="AG288" i="8"/>
  <c r="AG165" i="8"/>
  <c r="AG631" i="8"/>
  <c r="AG228" i="8"/>
  <c r="AG119" i="8"/>
  <c r="AG31" i="8"/>
  <c r="AG61" i="8"/>
  <c r="AM61" i="8" s="1"/>
  <c r="AN61" i="8" s="1"/>
  <c r="AG784" i="8"/>
  <c r="AM5" i="8"/>
  <c r="AG24" i="8"/>
  <c r="AG27" i="8"/>
  <c r="AM27" i="8" s="1"/>
  <c r="AN27" i="8" s="1"/>
  <c r="AG47" i="8"/>
  <c r="AG21" i="8"/>
  <c r="AG33" i="8"/>
  <c r="AG49" i="8"/>
  <c r="AG17" i="8"/>
  <c r="AG140" i="8"/>
  <c r="AG18" i="8"/>
  <c r="AG84" i="8"/>
  <c r="AG10" i="8"/>
  <c r="AG36" i="8"/>
  <c r="AG20" i="8"/>
  <c r="AG42" i="8"/>
  <c r="AG62" i="8"/>
  <c r="AG48" i="8"/>
  <c r="AG152" i="8"/>
  <c r="AG64" i="8"/>
  <c r="AM64" i="8" s="1"/>
  <c r="AN64" i="8" s="1"/>
  <c r="AG154" i="8"/>
  <c r="AG45" i="8"/>
  <c r="AG124" i="8"/>
  <c r="Z21" i="3"/>
  <c r="AE21" i="3"/>
  <c r="AD21" i="3"/>
  <c r="AC21" i="3"/>
  <c r="AA21" i="3"/>
  <c r="AB21" i="3"/>
  <c r="M26" i="7"/>
  <c r="R34" i="3" s="1"/>
  <c r="AC34" i="3" s="1"/>
  <c r="L25" i="7"/>
  <c r="Q33" i="3" s="1"/>
  <c r="C43" i="3"/>
  <c r="AA43" i="3"/>
  <c r="AE41" i="3"/>
  <c r="AA41" i="3"/>
  <c r="AL90" i="8"/>
  <c r="AG38" i="8"/>
  <c r="AK163" i="8"/>
  <c r="AK156" i="8"/>
  <c r="AK57" i="8"/>
  <c r="AK307" i="8"/>
  <c r="AK225" i="8"/>
  <c r="AK227" i="8"/>
  <c r="AK136" i="8"/>
  <c r="AK377" i="8"/>
  <c r="AM377" i="8" s="1"/>
  <c r="AN377" i="8" s="1"/>
  <c r="AK356" i="8"/>
  <c r="AK191" i="8"/>
  <c r="AK357" i="8"/>
  <c r="AK449" i="8"/>
  <c r="AK453" i="8"/>
  <c r="AK472" i="8"/>
  <c r="AK450" i="8"/>
  <c r="AK510" i="8"/>
  <c r="AK613" i="8"/>
  <c r="AK552" i="8"/>
  <c r="AK625" i="8"/>
  <c r="AK692" i="8"/>
  <c r="AK682" i="8"/>
  <c r="AK780" i="8"/>
  <c r="AK760" i="8"/>
  <c r="AK881" i="8"/>
  <c r="AK869" i="8"/>
  <c r="AJ36" i="8"/>
  <c r="AJ80" i="8"/>
  <c r="AJ129" i="8"/>
  <c r="AJ154" i="8"/>
  <c r="AJ131" i="8"/>
  <c r="AJ54" i="8"/>
  <c r="AJ301" i="8"/>
  <c r="AJ231" i="8"/>
  <c r="AJ271" i="8"/>
  <c r="AJ98" i="8"/>
  <c r="AJ142" i="8"/>
  <c r="AM142" i="8" s="1"/>
  <c r="AN142" i="8" s="1"/>
  <c r="AJ326" i="8"/>
  <c r="AJ397" i="8"/>
  <c r="AJ407" i="8"/>
  <c r="AJ314" i="8"/>
  <c r="AJ222" i="8"/>
  <c r="AJ186" i="8"/>
  <c r="AJ312" i="8"/>
  <c r="AJ520" i="8"/>
  <c r="AJ471" i="8"/>
  <c r="AJ524" i="8"/>
  <c r="AJ482" i="8"/>
  <c r="AJ542" i="8"/>
  <c r="AJ505" i="8"/>
  <c r="AJ704" i="8"/>
  <c r="AJ535" i="8"/>
  <c r="AJ642" i="8"/>
  <c r="AJ673" i="8"/>
  <c r="AJ791" i="8"/>
  <c r="AJ686" i="8"/>
  <c r="AM686" i="8" s="1"/>
  <c r="AN686" i="8" s="1"/>
  <c r="AJ695" i="8"/>
  <c r="AJ758" i="8"/>
  <c r="AJ832" i="8"/>
  <c r="AJ875" i="8"/>
  <c r="AJ903" i="8"/>
  <c r="AJ866" i="8"/>
  <c r="AJ906" i="8"/>
  <c r="AJ983" i="8"/>
  <c r="AJ993" i="8"/>
  <c r="AI177" i="8"/>
  <c r="AI171" i="8"/>
  <c r="AI443" i="8"/>
  <c r="AI393" i="8"/>
  <c r="AI555" i="8"/>
  <c r="AI722" i="8"/>
  <c r="AI822" i="8"/>
  <c r="AI962" i="8"/>
  <c r="AM962" i="8" s="1"/>
  <c r="AN962" i="8" s="1"/>
  <c r="AI287" i="8"/>
  <c r="AI307" i="8"/>
  <c r="AI508" i="8"/>
  <c r="AI560" i="8"/>
  <c r="AI613" i="8"/>
  <c r="AI779" i="8"/>
  <c r="AI877" i="8"/>
  <c r="AI978" i="8"/>
  <c r="AM978" i="8" s="1"/>
  <c r="AN978" i="8" s="1"/>
  <c r="AJ64" i="8"/>
  <c r="AJ35" i="8"/>
  <c r="AJ59" i="8"/>
  <c r="AJ45" i="8"/>
  <c r="AJ166" i="8"/>
  <c r="AJ152" i="8"/>
  <c r="AJ265" i="8"/>
  <c r="AM265" i="8" s="1"/>
  <c r="AN265" i="8" s="1"/>
  <c r="AJ191" i="8"/>
  <c r="AJ243" i="8"/>
  <c r="AJ112" i="8"/>
  <c r="AJ213" i="8"/>
  <c r="AJ359" i="8"/>
  <c r="AJ337" i="8"/>
  <c r="AJ335" i="8"/>
  <c r="AJ346" i="8"/>
  <c r="AJ401" i="8"/>
  <c r="AJ252" i="8"/>
  <c r="AJ348" i="8"/>
  <c r="AJ459" i="8"/>
  <c r="AJ454" i="8"/>
  <c r="AJ410" i="8"/>
  <c r="AJ514" i="8"/>
  <c r="AJ588" i="8"/>
  <c r="AM588" i="8" s="1"/>
  <c r="AN588" i="8" s="1"/>
  <c r="AJ662" i="8"/>
  <c r="AJ577" i="8"/>
  <c r="AJ563" i="8"/>
  <c r="AJ696" i="8"/>
  <c r="AJ620" i="8"/>
  <c r="AM620" i="8" s="1"/>
  <c r="AN620" i="8" s="1"/>
  <c r="AJ688" i="8"/>
  <c r="AJ722" i="8"/>
  <c r="AJ719" i="8"/>
  <c r="AJ823" i="8"/>
  <c r="AJ865" i="8"/>
  <c r="AJ770" i="8"/>
  <c r="AJ860" i="8"/>
  <c r="AJ926" i="8"/>
  <c r="AJ950" i="8"/>
  <c r="AI95" i="8"/>
  <c r="AI43" i="8"/>
  <c r="AI349" i="8"/>
  <c r="AI422" i="8"/>
  <c r="AI561" i="8"/>
  <c r="AI670" i="8"/>
  <c r="AI764" i="8"/>
  <c r="AI923" i="8"/>
  <c r="AI129" i="8"/>
  <c r="AI20" i="8"/>
  <c r="AM20" i="8" s="1"/>
  <c r="AN20" i="8" s="1"/>
  <c r="AI12" i="8"/>
  <c r="AI10" i="8"/>
  <c r="AI9" i="8"/>
  <c r="AI17" i="8"/>
  <c r="AI8" i="8"/>
  <c r="AI168" i="8"/>
  <c r="AI145" i="8"/>
  <c r="AI157" i="8"/>
  <c r="AI112" i="8"/>
  <c r="AM112" i="8" s="1"/>
  <c r="AN112" i="8" s="1"/>
  <c r="AI41" i="8"/>
  <c r="AI61" i="8"/>
  <c r="AI22" i="8"/>
  <c r="AI26" i="8"/>
  <c r="AI56" i="8"/>
  <c r="AI44" i="8"/>
  <c r="AI96" i="8"/>
  <c r="AI33" i="8"/>
  <c r="AI66" i="8"/>
  <c r="AI31" i="8"/>
  <c r="AI34" i="8"/>
  <c r="AI14" i="8"/>
  <c r="AI59" i="8"/>
  <c r="AI984" i="8"/>
  <c r="AI994" i="8"/>
  <c r="AI960" i="8"/>
  <c r="AI996" i="8"/>
  <c r="AI980" i="8"/>
  <c r="AI973" i="8"/>
  <c r="AI911" i="8"/>
  <c r="AI917" i="8"/>
  <c r="AI934" i="8"/>
  <c r="AI882" i="8"/>
  <c r="AI942" i="8"/>
  <c r="AI954" i="8"/>
  <c r="AI881" i="8"/>
  <c r="AI925" i="8"/>
  <c r="AI850" i="8"/>
  <c r="AI859" i="8"/>
  <c r="AI857" i="8"/>
  <c r="AI896" i="8"/>
  <c r="AI819" i="8"/>
  <c r="AI830" i="8"/>
  <c r="AI790" i="8"/>
  <c r="AI818" i="8"/>
  <c r="AI828" i="8"/>
  <c r="AI808" i="8"/>
  <c r="AI789" i="8"/>
  <c r="AI763" i="8"/>
  <c r="AI731" i="8"/>
  <c r="AM731" i="8" s="1"/>
  <c r="AN731" i="8" s="1"/>
  <c r="AI844" i="8"/>
  <c r="AI781" i="8"/>
  <c r="AI750" i="8"/>
  <c r="AI752" i="8"/>
  <c r="AI795" i="8"/>
  <c r="AI704" i="8"/>
  <c r="AI797" i="8"/>
  <c r="AI702" i="8"/>
  <c r="AM702" i="8" s="1"/>
  <c r="AN702" i="8" s="1"/>
  <c r="AI736" i="8"/>
  <c r="AI713" i="8"/>
  <c r="AI812" i="8"/>
  <c r="AI659" i="8"/>
  <c r="AI627" i="8"/>
  <c r="AI732" i="8"/>
  <c r="AI666" i="8"/>
  <c r="AI771" i="8"/>
  <c r="AM771" i="8" s="1"/>
  <c r="AN771" i="8" s="1"/>
  <c r="AI600" i="8"/>
  <c r="AI653" i="8"/>
  <c r="AI652" i="8"/>
  <c r="AI645" i="8"/>
  <c r="AI628" i="8"/>
  <c r="AI579" i="8"/>
  <c r="AI547" i="8"/>
  <c r="AM547" i="8" s="1"/>
  <c r="AN547" i="8" s="1"/>
  <c r="AI590" i="8"/>
  <c r="AI556" i="8"/>
  <c r="AI593" i="8"/>
  <c r="AI594" i="8"/>
  <c r="AI625" i="8"/>
  <c r="AI608" i="8"/>
  <c r="AI553" i="8"/>
  <c r="AI525" i="8"/>
  <c r="AM525" i="8" s="1"/>
  <c r="AN525" i="8" s="1"/>
  <c r="AI493" i="8"/>
  <c r="AI461" i="8"/>
  <c r="AI529" i="8"/>
  <c r="AI548" i="8"/>
  <c r="AI429" i="8"/>
  <c r="AI397" i="8"/>
  <c r="AI546" i="8"/>
  <c r="AM546" i="8" s="1"/>
  <c r="AN546" i="8" s="1"/>
  <c r="AI483" i="8"/>
  <c r="AM483" i="8" s="1"/>
  <c r="AN483" i="8" s="1"/>
  <c r="AI491" i="8"/>
  <c r="AM491" i="8" s="1"/>
  <c r="AN491" i="8" s="1"/>
  <c r="AI522" i="8"/>
  <c r="AI416" i="8"/>
  <c r="AI414" i="8"/>
  <c r="AI454" i="8"/>
  <c r="AI450" i="8"/>
  <c r="AI480" i="8"/>
  <c r="AI503" i="8"/>
  <c r="AI390" i="8"/>
  <c r="AI221" i="8"/>
  <c r="AI455" i="8"/>
  <c r="AI395" i="8"/>
  <c r="AI352" i="8"/>
  <c r="AI320" i="8"/>
  <c r="AI288" i="8"/>
  <c r="AI256" i="8"/>
  <c r="AI186" i="8"/>
  <c r="AM186" i="8" s="1"/>
  <c r="AN186" i="8" s="1"/>
  <c r="AI343" i="8"/>
  <c r="AI309" i="8"/>
  <c r="AI361" i="8"/>
  <c r="AI314" i="8"/>
  <c r="AI365" i="8"/>
  <c r="AI318" i="8"/>
  <c r="AI369" i="8"/>
  <c r="AI322" i="8"/>
  <c r="AI275" i="8"/>
  <c r="AI218" i="8"/>
  <c r="AI376" i="8"/>
  <c r="AI195" i="8"/>
  <c r="AI176" i="8"/>
  <c r="AI222" i="8"/>
  <c r="AM222" i="8" s="1"/>
  <c r="AN222" i="8" s="1"/>
  <c r="AI204" i="8"/>
  <c r="AM204" i="8" s="1"/>
  <c r="AN204" i="8" s="1"/>
  <c r="AI200" i="8"/>
  <c r="AI227" i="8"/>
  <c r="AI192" i="8"/>
  <c r="AI238" i="8"/>
  <c r="AI70" i="8"/>
  <c r="AI24" i="8"/>
  <c r="AI219" i="8"/>
  <c r="AI189" i="8"/>
  <c r="AI54" i="8"/>
  <c r="AI131" i="8"/>
  <c r="AI71" i="8"/>
  <c r="AI124" i="8"/>
  <c r="AI45" i="8"/>
  <c r="AI134" i="8"/>
  <c r="AI69" i="8"/>
  <c r="AM69" i="8" s="1"/>
  <c r="AN69" i="8" s="1"/>
  <c r="AI91" i="8"/>
  <c r="AI161" i="8"/>
  <c r="AI52" i="8"/>
  <c r="AI143" i="8"/>
  <c r="AI85" i="8"/>
  <c r="AI137" i="8"/>
  <c r="AI53" i="8"/>
  <c r="AI1000" i="8"/>
  <c r="AI1002" i="8"/>
  <c r="AM1002" i="8" s="1"/>
  <c r="AN1002" i="8" s="1"/>
  <c r="AI999" i="8"/>
  <c r="AI964" i="8"/>
  <c r="AI940" i="8"/>
  <c r="AI943" i="8"/>
  <c r="AI937" i="8"/>
  <c r="AI950" i="8"/>
  <c r="AI890" i="8"/>
  <c r="AI956" i="8"/>
  <c r="AI939" i="8"/>
  <c r="AI855" i="8"/>
  <c r="AI878" i="8"/>
  <c r="AI892" i="8"/>
  <c r="AI873" i="8"/>
  <c r="AM873" i="8" s="1"/>
  <c r="AN873" i="8" s="1"/>
  <c r="AI936" i="8"/>
  <c r="AI929" i="8"/>
  <c r="AI814" i="8"/>
  <c r="AM814" i="8" s="1"/>
  <c r="AN814" i="8" s="1"/>
  <c r="AI778" i="8"/>
  <c r="AI848" i="8"/>
  <c r="AI864" i="8"/>
  <c r="AI805" i="8"/>
  <c r="AI767" i="8"/>
  <c r="AI727" i="8"/>
  <c r="AI817" i="8"/>
  <c r="AI811" i="8"/>
  <c r="AM811" i="8" s="1"/>
  <c r="AN811" i="8" s="1"/>
  <c r="AI734" i="8"/>
  <c r="AI761" i="8"/>
  <c r="AI712" i="8"/>
  <c r="AI728" i="8"/>
  <c r="AI698" i="8"/>
  <c r="AM698" i="8" s="1"/>
  <c r="AN698" i="8" s="1"/>
  <c r="AI856" i="8"/>
  <c r="AI703" i="8"/>
  <c r="AI783" i="8"/>
  <c r="AM783" i="8" s="1"/>
  <c r="AN783" i="8" s="1"/>
  <c r="AI639" i="8"/>
  <c r="AI792" i="8"/>
  <c r="AI679" i="8"/>
  <c r="AI725" i="8"/>
  <c r="AI784" i="8"/>
  <c r="AI622" i="8"/>
  <c r="AI677" i="8"/>
  <c r="AI717" i="8"/>
  <c r="AM717" i="8" s="1"/>
  <c r="AN717" i="8" s="1"/>
  <c r="AI587" i="8"/>
  <c r="AI551" i="8"/>
  <c r="AI589" i="8"/>
  <c r="AI541" i="8"/>
  <c r="AI577" i="8"/>
  <c r="AI581" i="8"/>
  <c r="AI676" i="8"/>
  <c r="AI568" i="8"/>
  <c r="AM568" i="8" s="1"/>
  <c r="AN568" i="8" s="1"/>
  <c r="AI597" i="8"/>
  <c r="AI489" i="8"/>
  <c r="AI453" i="8"/>
  <c r="AI549" i="8"/>
  <c r="AI445" i="8"/>
  <c r="AI409" i="8"/>
  <c r="AI373" i="8"/>
  <c r="AI484" i="8"/>
  <c r="AM484" i="8" s="1"/>
  <c r="AN484" i="8" s="1"/>
  <c r="AI472" i="8"/>
  <c r="AI478" i="8"/>
  <c r="AI502" i="8"/>
  <c r="AI506" i="8"/>
  <c r="AI471" i="8"/>
  <c r="AM471" i="8" s="1"/>
  <c r="AN471" i="8" s="1"/>
  <c r="AI488" i="8"/>
  <c r="AI407" i="8"/>
  <c r="AI374" i="8"/>
  <c r="AI213" i="8"/>
  <c r="AM213" i="8" s="1"/>
  <c r="AN213" i="8" s="1"/>
  <c r="AI428" i="8"/>
  <c r="AI368" i="8"/>
  <c r="AI332" i="8"/>
  <c r="AI296" i="8"/>
  <c r="AI260" i="8"/>
  <c r="AI182" i="8"/>
  <c r="AI341" i="8"/>
  <c r="AM341" i="8" s="1"/>
  <c r="AN341" i="8" s="1"/>
  <c r="AI387" i="8"/>
  <c r="AM387" i="8" s="1"/>
  <c r="AN387" i="8" s="1"/>
  <c r="AI331" i="8"/>
  <c r="AI388" i="8"/>
  <c r="AI333" i="8"/>
  <c r="AI370" i="8"/>
  <c r="AI321" i="8"/>
  <c r="AI273" i="8"/>
  <c r="AI150" i="8"/>
  <c r="AI223" i="8"/>
  <c r="AI228" i="8"/>
  <c r="AI246" i="8"/>
  <c r="AI226" i="8"/>
  <c r="AI191" i="8"/>
  <c r="AI303" i="8"/>
  <c r="AI299" i="8"/>
  <c r="AI175" i="8"/>
  <c r="AI37" i="8"/>
  <c r="AI251" i="8"/>
  <c r="AI193" i="8"/>
  <c r="AI40" i="8"/>
  <c r="AI115" i="8"/>
  <c r="AI154" i="8"/>
  <c r="AI92" i="8"/>
  <c r="AI170" i="8"/>
  <c r="AI74" i="8"/>
  <c r="AI106" i="8"/>
  <c r="AI158" i="8"/>
  <c r="AI21" i="8"/>
  <c r="AI126" i="8"/>
  <c r="AI75" i="8"/>
  <c r="AI104" i="8"/>
  <c r="AI976" i="8"/>
  <c r="AI975" i="8"/>
  <c r="AI982" i="8"/>
  <c r="AI1004" i="8"/>
  <c r="AI924" i="8"/>
  <c r="AI927" i="8"/>
  <c r="AI921" i="8"/>
  <c r="AI930" i="8"/>
  <c r="AI952" i="8"/>
  <c r="AI922" i="8"/>
  <c r="AI926" i="8"/>
  <c r="AI839" i="8"/>
  <c r="AI866" i="8"/>
  <c r="AI875" i="8"/>
  <c r="AI853" i="8"/>
  <c r="AI865" i="8"/>
  <c r="AI904" i="8"/>
  <c r="AM904" i="8" s="1"/>
  <c r="AN904" i="8" s="1"/>
  <c r="AI806" i="8"/>
  <c r="AI770" i="8"/>
  <c r="AI816" i="8"/>
  <c r="AI838" i="8"/>
  <c r="AI788" i="8"/>
  <c r="AI755" i="8"/>
  <c r="AI837" i="8"/>
  <c r="AM837" i="8" s="1"/>
  <c r="AN837" i="8" s="1"/>
  <c r="AI807" i="8"/>
  <c r="AI762" i="8"/>
  <c r="AI726" i="8"/>
  <c r="AI741" i="8"/>
  <c r="AI700" i="8"/>
  <c r="AI737" i="8"/>
  <c r="AI690" i="8"/>
  <c r="AI768" i="8"/>
  <c r="AI695" i="8"/>
  <c r="AI667" i="8"/>
  <c r="AI631" i="8"/>
  <c r="AI685" i="8"/>
  <c r="AI650" i="8"/>
  <c r="AI671" i="8"/>
  <c r="AI675" i="8"/>
  <c r="AI715" i="8"/>
  <c r="AI661" i="8"/>
  <c r="AI644" i="8"/>
  <c r="AI575" i="8"/>
  <c r="AI539" i="8"/>
  <c r="AI574" i="8"/>
  <c r="AI709" i="8"/>
  <c r="AI680" i="8"/>
  <c r="AI656" i="8"/>
  <c r="AI626" i="8"/>
  <c r="AI552" i="8"/>
  <c r="AI517" i="8"/>
  <c r="AI481" i="8"/>
  <c r="AI533" i="8"/>
  <c r="AI565" i="8"/>
  <c r="AI437" i="8"/>
  <c r="AI401" i="8"/>
  <c r="AI516" i="8"/>
  <c r="AM516" i="8" s="1"/>
  <c r="AN516" i="8" s="1"/>
  <c r="AI468" i="8"/>
  <c r="AM468" i="8" s="1"/>
  <c r="AN468" i="8" s="1"/>
  <c r="AI464" i="8"/>
  <c r="AI448" i="8"/>
  <c r="AI492" i="8"/>
  <c r="AI475" i="8"/>
  <c r="AI458" i="8"/>
  <c r="AI476" i="8"/>
  <c r="AI490" i="8"/>
  <c r="AI241" i="8"/>
  <c r="AI520" i="8"/>
  <c r="AI412" i="8"/>
  <c r="AI360" i="8"/>
  <c r="AI324" i="8"/>
  <c r="AI284" i="8"/>
  <c r="AI248" i="8"/>
  <c r="AI174" i="8"/>
  <c r="AI326" i="8"/>
  <c r="AI383" i="8"/>
  <c r="AI329" i="8"/>
  <c r="AI366" i="8"/>
  <c r="AI317" i="8"/>
  <c r="AI354" i="8"/>
  <c r="AI306" i="8"/>
  <c r="AI258" i="8"/>
  <c r="AI402" i="8"/>
  <c r="AI197" i="8"/>
  <c r="AI203" i="8"/>
  <c r="AI220" i="8"/>
  <c r="AI183" i="8"/>
  <c r="AI267" i="8"/>
  <c r="AI263" i="8"/>
  <c r="AI278" i="8"/>
  <c r="AM278" i="8" s="1"/>
  <c r="AN278" i="8" s="1"/>
  <c r="AI155" i="8"/>
  <c r="AI27" i="8"/>
  <c r="AI215" i="8"/>
  <c r="AI152" i="8"/>
  <c r="AI15" i="8"/>
  <c r="AI99" i="8"/>
  <c r="AI141" i="8"/>
  <c r="AI62" i="8"/>
  <c r="AI135" i="8"/>
  <c r="AI159" i="8"/>
  <c r="AI79" i="8"/>
  <c r="AI132" i="8"/>
  <c r="AI16" i="8"/>
  <c r="AI110" i="8"/>
  <c r="AI46" i="8"/>
  <c r="AI88" i="8"/>
  <c r="AM88" i="8" s="1"/>
  <c r="AN88" i="8" s="1"/>
  <c r="AI992" i="8"/>
  <c r="AI957" i="8"/>
  <c r="AI963" i="8"/>
  <c r="AI932" i="8"/>
  <c r="AI989" i="8"/>
  <c r="AI879" i="8"/>
  <c r="AI969" i="8"/>
  <c r="AI909" i="8"/>
  <c r="AI871" i="8"/>
  <c r="AI874" i="8"/>
  <c r="AI880" i="8"/>
  <c r="AI907" i="8"/>
  <c r="AI915" i="8"/>
  <c r="AI798" i="8"/>
  <c r="AI868" i="8"/>
  <c r="AI841" i="8"/>
  <c r="AM841" i="8" s="1"/>
  <c r="AN841" i="8" s="1"/>
  <c r="AI835" i="8"/>
  <c r="AI739" i="8"/>
  <c r="AI815" i="8"/>
  <c r="AI754" i="8"/>
  <c r="AI772" i="8"/>
  <c r="AI708" i="8"/>
  <c r="AI718" i="8"/>
  <c r="AI674" i="8"/>
  <c r="AI697" i="8"/>
  <c r="AI655" i="8"/>
  <c r="AI611" i="8"/>
  <c r="AI665" i="8"/>
  <c r="AI648" i="8"/>
  <c r="AI638" i="8"/>
  <c r="AI662" i="8"/>
  <c r="AI603" i="8"/>
  <c r="AM603" i="8" s="1"/>
  <c r="AN603" i="8" s="1"/>
  <c r="AI559" i="8"/>
  <c r="AI588" i="8"/>
  <c r="AI602" i="8"/>
  <c r="AI641" i="8"/>
  <c r="AI640" i="8"/>
  <c r="AI537" i="8"/>
  <c r="AI501" i="8"/>
  <c r="AI550" i="8"/>
  <c r="AI526" i="8"/>
  <c r="AI417" i="8"/>
  <c r="AI564" i="8"/>
  <c r="AI466" i="8"/>
  <c r="AI524" i="8"/>
  <c r="AI496" i="8"/>
  <c r="AI436" i="8"/>
  <c r="AM436" i="8" s="1"/>
  <c r="AN436" i="8" s="1"/>
  <c r="AI511" i="8"/>
  <c r="AI494" i="8"/>
  <c r="AI233" i="8"/>
  <c r="AI444" i="8"/>
  <c r="AI364" i="8"/>
  <c r="AI312" i="8"/>
  <c r="AI268" i="8"/>
  <c r="AI178" i="8"/>
  <c r="AI311" i="8"/>
  <c r="AM311" i="8" s="1"/>
  <c r="AN311" i="8" s="1"/>
  <c r="AI346" i="8"/>
  <c r="AI367" i="8"/>
  <c r="AI375" i="8"/>
  <c r="AI337" i="8"/>
  <c r="AI259" i="8"/>
  <c r="AI378" i="8"/>
  <c r="AI179" i="8"/>
  <c r="AI243" i="8"/>
  <c r="AM243" i="8" s="1"/>
  <c r="AN243" i="8" s="1"/>
  <c r="AI285" i="8"/>
  <c r="AI230" i="8"/>
  <c r="AI282" i="8"/>
  <c r="AI65" i="8"/>
  <c r="AI293" i="8"/>
  <c r="AI160" i="8"/>
  <c r="AI172" i="8"/>
  <c r="AI68" i="8"/>
  <c r="AI84" i="8"/>
  <c r="AI118" i="8"/>
  <c r="AI122" i="8"/>
  <c r="AI133" i="8"/>
  <c r="AI149" i="8"/>
  <c r="AI82" i="8"/>
  <c r="AI89" i="8"/>
  <c r="AI1001" i="8"/>
  <c r="AI991" i="8"/>
  <c r="AI970" i="8"/>
  <c r="AI961" i="8"/>
  <c r="AI935" i="8"/>
  <c r="AI895" i="8"/>
  <c r="AI906" i="8"/>
  <c r="AI955" i="8"/>
  <c r="AI897" i="8"/>
  <c r="AI913" i="8"/>
  <c r="AI888" i="8"/>
  <c r="AI899" i="8"/>
  <c r="AI833" i="8"/>
  <c r="AI810" i="8"/>
  <c r="AI851" i="8"/>
  <c r="AI813" i="8"/>
  <c r="AI799" i="8"/>
  <c r="AI747" i="8"/>
  <c r="AM747" i="8" s="1"/>
  <c r="AN747" i="8" s="1"/>
  <c r="AI824" i="8"/>
  <c r="AI766" i="8"/>
  <c r="AI749" i="8"/>
  <c r="AI720" i="8"/>
  <c r="AI740" i="8"/>
  <c r="AI682" i="8"/>
  <c r="AI711" i="8"/>
  <c r="AM711" i="8" s="1"/>
  <c r="AN711" i="8" s="1"/>
  <c r="AI776" i="8"/>
  <c r="AI619" i="8"/>
  <c r="AI691" i="8"/>
  <c r="AI673" i="8"/>
  <c r="AI669" i="8"/>
  <c r="AM669" i="8" s="1"/>
  <c r="AN669" i="8" s="1"/>
  <c r="AI780" i="8"/>
  <c r="AI660" i="8"/>
  <c r="AI567" i="8"/>
  <c r="AI672" i="8"/>
  <c r="AI540" i="8"/>
  <c r="AI601" i="8"/>
  <c r="AI598" i="8"/>
  <c r="AI554" i="8"/>
  <c r="AM554" i="8" s="1"/>
  <c r="AN554" i="8" s="1"/>
  <c r="AI509" i="8"/>
  <c r="AI465" i="8"/>
  <c r="AM465" i="8" s="1"/>
  <c r="AN465" i="8" s="1"/>
  <c r="AI530" i="8"/>
  <c r="AI425" i="8"/>
  <c r="AI381" i="8"/>
  <c r="AI482" i="8"/>
  <c r="AI442" i="8"/>
  <c r="AI415" i="8"/>
  <c r="AI479" i="8"/>
  <c r="AI418" i="8"/>
  <c r="AI423" i="8"/>
  <c r="AI247" i="8"/>
  <c r="AM247" i="8" s="1"/>
  <c r="AN247" i="8" s="1"/>
  <c r="AI512" i="8"/>
  <c r="AI379" i="8"/>
  <c r="AI328" i="8"/>
  <c r="AI276" i="8"/>
  <c r="AM276" i="8" s="1"/>
  <c r="AN276" i="8" s="1"/>
  <c r="AI194" i="8"/>
  <c r="AI327" i="8"/>
  <c r="AI362" i="8"/>
  <c r="AI394" i="8"/>
  <c r="AM394" i="8" s="1"/>
  <c r="AN394" i="8" s="1"/>
  <c r="AI319" i="8"/>
  <c r="AI339" i="8"/>
  <c r="AI289" i="8"/>
  <c r="AI403" i="8"/>
  <c r="AI181" i="8"/>
  <c r="AI253" i="8"/>
  <c r="AI185" i="8"/>
  <c r="AM185" i="8" s="1"/>
  <c r="AN185" i="8" s="1"/>
  <c r="AI235" i="8"/>
  <c r="AM235" i="8" s="1"/>
  <c r="AN235" i="8" s="1"/>
  <c r="AI188" i="8"/>
  <c r="AI163" i="8"/>
  <c r="AI298" i="8"/>
  <c r="AM298" i="8" s="1"/>
  <c r="AN298" i="8" s="1"/>
  <c r="AI201" i="8"/>
  <c r="AI30" i="8"/>
  <c r="AI78" i="8"/>
  <c r="AI108" i="8"/>
  <c r="AI156" i="8"/>
  <c r="AI138" i="8"/>
  <c r="AI169" i="8"/>
  <c r="AI18" i="8"/>
  <c r="AI94" i="8"/>
  <c r="AI120" i="8"/>
  <c r="AI993" i="8"/>
  <c r="AI972" i="8"/>
  <c r="AI990" i="8"/>
  <c r="AI919" i="8"/>
  <c r="AI946" i="8"/>
  <c r="AI959" i="8"/>
  <c r="AI893" i="8"/>
  <c r="AI842" i="8"/>
  <c r="AI869" i="8"/>
  <c r="AI829" i="8"/>
  <c r="AM829" i="8" s="1"/>
  <c r="AN829" i="8" s="1"/>
  <c r="AI786" i="8"/>
  <c r="AM786" i="8" s="1"/>
  <c r="AN786" i="8" s="1"/>
  <c r="AI886" i="8"/>
  <c r="AI787" i="8"/>
  <c r="AI836" i="8"/>
  <c r="AI840" i="8"/>
  <c r="AI821" i="8"/>
  <c r="AI692" i="8"/>
  <c r="AI694" i="8"/>
  <c r="AI705" i="8"/>
  <c r="AI647" i="8"/>
  <c r="AI683" i="8"/>
  <c r="AI664" i="8"/>
  <c r="AI621" i="8"/>
  <c r="AI614" i="8"/>
  <c r="AI563" i="8"/>
  <c r="AI572" i="8"/>
  <c r="AI576" i="8"/>
  <c r="AI701" i="8"/>
  <c r="AI624" i="8"/>
  <c r="AI473" i="8"/>
  <c r="AI544" i="8"/>
  <c r="AI405" i="8"/>
  <c r="AI499" i="8"/>
  <c r="AI426" i="8"/>
  <c r="AI430" i="8"/>
  <c r="AI462" i="8"/>
  <c r="AI408" i="8"/>
  <c r="AI225" i="8"/>
  <c r="AI396" i="8"/>
  <c r="AI316" i="8"/>
  <c r="AI252" i="8"/>
  <c r="AI357" i="8"/>
  <c r="AM357" i="8" s="1"/>
  <c r="AN357" i="8" s="1"/>
  <c r="AI347" i="8"/>
  <c r="AI350" i="8"/>
  <c r="AI355" i="8"/>
  <c r="AI274" i="8"/>
  <c r="AI239" i="8"/>
  <c r="AI266" i="8"/>
  <c r="AI294" i="8"/>
  <c r="AI286" i="8"/>
  <c r="AM286" i="8" s="1"/>
  <c r="AN286" i="8" s="1"/>
  <c r="AI232" i="8"/>
  <c r="AI295" i="8"/>
  <c r="AI77" i="8"/>
  <c r="AI114" i="8"/>
  <c r="AI93" i="8"/>
  <c r="AI102" i="8"/>
  <c r="AI39" i="8"/>
  <c r="AI164" i="8"/>
  <c r="AI47" i="8"/>
  <c r="AI995" i="8"/>
  <c r="AI986" i="8"/>
  <c r="AI948" i="8"/>
  <c r="AI977" i="8"/>
  <c r="AI914" i="8"/>
  <c r="AI912" i="8"/>
  <c r="AI847" i="8"/>
  <c r="AI826" i="8"/>
  <c r="AI910" i="8"/>
  <c r="AI883" i="8"/>
  <c r="AI774" i="8"/>
  <c r="AI803" i="8"/>
  <c r="AI777" i="8"/>
  <c r="AI860" i="8"/>
  <c r="AI758" i="8"/>
  <c r="AM758" i="8" s="1"/>
  <c r="AN758" i="8" s="1"/>
  <c r="AI744" i="8"/>
  <c r="AI760" i="8"/>
  <c r="AI678" i="8"/>
  <c r="AI687" i="8"/>
  <c r="AI635" i="8"/>
  <c r="AI681" i="8"/>
  <c r="AI616" i="8"/>
  <c r="AI668" i="8"/>
  <c r="AI612" i="8"/>
  <c r="AI543" i="8"/>
  <c r="AI557" i="8"/>
  <c r="AI658" i="8"/>
  <c r="AI585" i="8"/>
  <c r="AI521" i="8"/>
  <c r="AI457" i="8"/>
  <c r="AI528" i="8"/>
  <c r="AI389" i="8"/>
  <c r="AI467" i="8"/>
  <c r="AI474" i="8"/>
  <c r="AI519" i="8"/>
  <c r="AM519" i="8" s="1"/>
  <c r="AN519" i="8" s="1"/>
  <c r="AI523" i="8"/>
  <c r="AI459" i="8"/>
  <c r="AI207" i="8"/>
  <c r="AI372" i="8"/>
  <c r="AI304" i="8"/>
  <c r="AI202" i="8"/>
  <c r="AI325" i="8"/>
  <c r="AI330" i="8"/>
  <c r="AM330" i="8" s="1"/>
  <c r="AN330" i="8" s="1"/>
  <c r="AI335" i="8"/>
  <c r="AI338" i="8"/>
  <c r="AI245" i="8"/>
  <c r="AI206" i="8"/>
  <c r="AI249" i="8"/>
  <c r="AI254" i="8"/>
  <c r="AI255" i="8"/>
  <c r="AI86" i="8"/>
  <c r="AI242" i="8"/>
  <c r="AI67" i="8"/>
  <c r="AI76" i="8"/>
  <c r="AI42" i="8"/>
  <c r="AI72" i="8"/>
  <c r="AI162" i="8"/>
  <c r="AI142" i="8"/>
  <c r="AI136" i="8"/>
  <c r="AI987" i="8"/>
  <c r="AI981" i="8"/>
  <c r="AI916" i="8"/>
  <c r="AI949" i="8"/>
  <c r="AI908" i="8"/>
  <c r="AI905" i="8"/>
  <c r="AI831" i="8"/>
  <c r="AI900" i="8"/>
  <c r="AI941" i="8"/>
  <c r="AI862" i="8"/>
  <c r="AI889" i="8"/>
  <c r="AI804" i="8"/>
  <c r="AM804" i="8" s="1"/>
  <c r="AN804" i="8" s="1"/>
  <c r="AI775" i="8"/>
  <c r="AM775" i="8" s="1"/>
  <c r="AN775" i="8" s="1"/>
  <c r="AI843" i="8"/>
  <c r="AI746" i="8"/>
  <c r="AI756" i="8"/>
  <c r="AI757" i="8"/>
  <c r="AI733" i="8"/>
  <c r="AI729" i="8"/>
  <c r="AI623" i="8"/>
  <c r="AI649" i="8"/>
  <c r="AM649" i="8" s="1"/>
  <c r="AN649" i="8" s="1"/>
  <c r="AI596" i="8"/>
  <c r="AI636" i="8"/>
  <c r="AI599" i="8"/>
  <c r="AI535" i="8"/>
  <c r="AI542" i="8"/>
  <c r="AI582" i="8"/>
  <c r="AI584" i="8"/>
  <c r="AI513" i="8"/>
  <c r="AM513" i="8" s="1"/>
  <c r="AN513" i="8" s="1"/>
  <c r="AI562" i="8"/>
  <c r="AI449" i="8"/>
  <c r="AI385" i="8"/>
  <c r="AI452" i="8"/>
  <c r="AI447" i="8"/>
  <c r="AI510" i="8"/>
  <c r="AI507" i="8"/>
  <c r="AI438" i="8"/>
  <c r="AI518" i="8"/>
  <c r="AI356" i="8"/>
  <c r="AI300" i="8"/>
  <c r="AI198" i="8"/>
  <c r="AI310" i="8"/>
  <c r="AI315" i="8"/>
  <c r="AI334" i="8"/>
  <c r="AI323" i="8"/>
  <c r="AM323" i="8" s="1"/>
  <c r="AN323" i="8" s="1"/>
  <c r="AI234" i="8"/>
  <c r="AI196" i="8"/>
  <c r="AI216" i="8"/>
  <c r="AI212" i="8"/>
  <c r="AI244" i="8"/>
  <c r="AI63" i="8"/>
  <c r="AI214" i="8"/>
  <c r="AM214" i="8" s="1"/>
  <c r="AN214" i="8" s="1"/>
  <c r="AI60" i="8"/>
  <c r="AI64" i="8"/>
  <c r="AI38" i="8"/>
  <c r="AI139" i="8"/>
  <c r="AI117" i="8"/>
  <c r="AI127" i="8"/>
  <c r="AI121" i="8"/>
  <c r="AI1006" i="8"/>
  <c r="AI965" i="8"/>
  <c r="AI953" i="8"/>
  <c r="AI958" i="8"/>
  <c r="AI887" i="8"/>
  <c r="AI928" i="8"/>
  <c r="AI931" i="8"/>
  <c r="AI894" i="8"/>
  <c r="AI872" i="8"/>
  <c r="AI849" i="8"/>
  <c r="AM849" i="8" s="1"/>
  <c r="AN849" i="8" s="1"/>
  <c r="AI802" i="8"/>
  <c r="AI827" i="8"/>
  <c r="AI852" i="8"/>
  <c r="AI743" i="8"/>
  <c r="AI791" i="8"/>
  <c r="AI730" i="8"/>
  <c r="AI716" i="8"/>
  <c r="AM716" i="8" s="1"/>
  <c r="AN716" i="8" s="1"/>
  <c r="AI710" i="8"/>
  <c r="AI721" i="8"/>
  <c r="AI663" i="8"/>
  <c r="AI745" i="8"/>
  <c r="AI618" i="8"/>
  <c r="AI654" i="8"/>
  <c r="AI630" i="8"/>
  <c r="AI583" i="8"/>
  <c r="AI609" i="8"/>
  <c r="AI592" i="8"/>
  <c r="AI610" i="8"/>
  <c r="AI538" i="8"/>
  <c r="AI485" i="8"/>
  <c r="AI545" i="8"/>
  <c r="AI421" i="8"/>
  <c r="AI514" i="8"/>
  <c r="AM514" i="8" s="1"/>
  <c r="AN514" i="8" s="1"/>
  <c r="AI470" i="8"/>
  <c r="AI504" i="8"/>
  <c r="AI420" i="8"/>
  <c r="AI439" i="8"/>
  <c r="AI237" i="8"/>
  <c r="AI427" i="8"/>
  <c r="AI340" i="8"/>
  <c r="AI272" i="8"/>
  <c r="AI359" i="8"/>
  <c r="AI386" i="8"/>
  <c r="AI392" i="8"/>
  <c r="AI384" i="8"/>
  <c r="AI291" i="8"/>
  <c r="AI399" i="8"/>
  <c r="AI209" i="8"/>
  <c r="AI277" i="8"/>
  <c r="AI231" i="8"/>
  <c r="AI265" i="8"/>
  <c r="AI35" i="8"/>
  <c r="AI199" i="8"/>
  <c r="AI146" i="8"/>
  <c r="AI125" i="8"/>
  <c r="AI119" i="8"/>
  <c r="AI90" i="8"/>
  <c r="AM90" i="8" s="1"/>
  <c r="AN90" i="8" s="1"/>
  <c r="AI100" i="8"/>
  <c r="AI83" i="8"/>
  <c r="AI998" i="8"/>
  <c r="AI988" i="8"/>
  <c r="AI997" i="8"/>
  <c r="AI951" i="8"/>
  <c r="AI974" i="8"/>
  <c r="AI966" i="8"/>
  <c r="AI944" i="8"/>
  <c r="AI858" i="8"/>
  <c r="AI884" i="8"/>
  <c r="AI845" i="8"/>
  <c r="AI794" i="8"/>
  <c r="AI832" i="8"/>
  <c r="AI793" i="8"/>
  <c r="AI735" i="8"/>
  <c r="AI785" i="8"/>
  <c r="AI769" i="8"/>
  <c r="AI696" i="8"/>
  <c r="AI706" i="8"/>
  <c r="AI719" i="8"/>
  <c r="AI651" i="8"/>
  <c r="AI684" i="8"/>
  <c r="AI617" i="8"/>
  <c r="AM617" i="8" s="1"/>
  <c r="AN617" i="8" s="1"/>
  <c r="AI637" i="8"/>
  <c r="AI629" i="8"/>
  <c r="AI571" i="8"/>
  <c r="AI573" i="8"/>
  <c r="AI578" i="8"/>
  <c r="AI604" i="8"/>
  <c r="AI536" i="8"/>
  <c r="AI477" i="8"/>
  <c r="AI566" i="8"/>
  <c r="AI413" i="8"/>
  <c r="AI500" i="8"/>
  <c r="AI460" i="8"/>
  <c r="AI446" i="8"/>
  <c r="AM446" i="8" s="1"/>
  <c r="AN446" i="8" s="1"/>
  <c r="AI419" i="8"/>
  <c r="AI424" i="8"/>
  <c r="AI229" i="8"/>
  <c r="AI411" i="8"/>
  <c r="AI336" i="8"/>
  <c r="AI264" i="8"/>
  <c r="AI358" i="8"/>
  <c r="AI363" i="8"/>
  <c r="AM363" i="8" s="1"/>
  <c r="AN363" i="8" s="1"/>
  <c r="AI351" i="8"/>
  <c r="AI371" i="8"/>
  <c r="AI290" i="8"/>
  <c r="AI240" i="8"/>
  <c r="AI283" i="8"/>
  <c r="AI271" i="8"/>
  <c r="AI205" i="8"/>
  <c r="AI236" i="8"/>
  <c r="AI301" i="8"/>
  <c r="AI81" i="8"/>
  <c r="AI130" i="8"/>
  <c r="AI109" i="8"/>
  <c r="AI103" i="8"/>
  <c r="AI51" i="8"/>
  <c r="AI29" i="8"/>
  <c r="AI80" i="8"/>
  <c r="AI11" i="8"/>
  <c r="AI971" i="8"/>
  <c r="AI933" i="8"/>
  <c r="AI863" i="8"/>
  <c r="AM863" i="8" s="1"/>
  <c r="AN863" i="8" s="1"/>
  <c r="AI861" i="8"/>
  <c r="AI801" i="8"/>
  <c r="AI820" i="8"/>
  <c r="AI714" i="8"/>
  <c r="AI615" i="8"/>
  <c r="AI699" i="8"/>
  <c r="AI527" i="8"/>
  <c r="AI570" i="8"/>
  <c r="AI532" i="8"/>
  <c r="AI495" i="8"/>
  <c r="AI486" i="8"/>
  <c r="AI380" i="8"/>
  <c r="AI382" i="8"/>
  <c r="AI398" i="8"/>
  <c r="AI224" i="8"/>
  <c r="AM224" i="8" s="1"/>
  <c r="AN224" i="8" s="1"/>
  <c r="AI250" i="8"/>
  <c r="AI211" i="8"/>
  <c r="AI48" i="8"/>
  <c r="AI101" i="8"/>
  <c r="AI151" i="8"/>
  <c r="AI968" i="8"/>
  <c r="AI903" i="8"/>
  <c r="AM903" i="8" s="1"/>
  <c r="AN903" i="8" s="1"/>
  <c r="AI823" i="8"/>
  <c r="AI902" i="8"/>
  <c r="AI870" i="8"/>
  <c r="AI742" i="8"/>
  <c r="AI686" i="8"/>
  <c r="AI607" i="8"/>
  <c r="AI723" i="8"/>
  <c r="AI558" i="8"/>
  <c r="AI569" i="8"/>
  <c r="AM569" i="8" s="1"/>
  <c r="AN569" i="8" s="1"/>
  <c r="AI441" i="8"/>
  <c r="AI487" i="8"/>
  <c r="AI440" i="8"/>
  <c r="AI348" i="8"/>
  <c r="AI342" i="8"/>
  <c r="AI410" i="8"/>
  <c r="AI180" i="8"/>
  <c r="AI261" i="8"/>
  <c r="AI210" i="8"/>
  <c r="AM210" i="8" s="1"/>
  <c r="AN210" i="8" s="1"/>
  <c r="AI32" i="8"/>
  <c r="AI148" i="8"/>
  <c r="AI967" i="8"/>
  <c r="AI918" i="8"/>
  <c r="AM918" i="8" s="1"/>
  <c r="AN918" i="8" s="1"/>
  <c r="AI920" i="8"/>
  <c r="AI846" i="8"/>
  <c r="AI800" i="8"/>
  <c r="AI738" i="8"/>
  <c r="AI773" i="8"/>
  <c r="AI707" i="8"/>
  <c r="AI646" i="8"/>
  <c r="AM646" i="8" s="1"/>
  <c r="AN646" i="8" s="1"/>
  <c r="AI606" i="8"/>
  <c r="AI620" i="8"/>
  <c r="AI433" i="8"/>
  <c r="AI432" i="8"/>
  <c r="AM432" i="8" s="1"/>
  <c r="AN432" i="8" s="1"/>
  <c r="AI463" i="8"/>
  <c r="AM463" i="8" s="1"/>
  <c r="AN463" i="8" s="1"/>
  <c r="AI344" i="8"/>
  <c r="AI404" i="8"/>
  <c r="AI353" i="8"/>
  <c r="AI270" i="8"/>
  <c r="AI302" i="8"/>
  <c r="AI73" i="8"/>
  <c r="AM73" i="8" s="1"/>
  <c r="AN73" i="8" s="1"/>
  <c r="AI173" i="8"/>
  <c r="AM173" i="8" s="1"/>
  <c r="AN173" i="8" s="1"/>
  <c r="AI111" i="8"/>
  <c r="AI57" i="8"/>
  <c r="AI983" i="8"/>
  <c r="AI938" i="8"/>
  <c r="AI885" i="8"/>
  <c r="AI782" i="8"/>
  <c r="AI751" i="8"/>
  <c r="AI753" i="8"/>
  <c r="AI688" i="8"/>
  <c r="AI633" i="8"/>
  <c r="AI595" i="8"/>
  <c r="AI657" i="8"/>
  <c r="AI497" i="8"/>
  <c r="AI377" i="8"/>
  <c r="AI534" i="8"/>
  <c r="AI406" i="8"/>
  <c r="AI292" i="8"/>
  <c r="AM292" i="8" s="1"/>
  <c r="AN292" i="8" s="1"/>
  <c r="AI345" i="8"/>
  <c r="AI305" i="8"/>
  <c r="AI297" i="8"/>
  <c r="AI184" i="8"/>
  <c r="AI147" i="8"/>
  <c r="AI123" i="8"/>
  <c r="AI165" i="8"/>
  <c r="AI1005" i="8"/>
  <c r="AI947" i="8"/>
  <c r="AI876" i="8"/>
  <c r="AI891" i="8"/>
  <c r="AI809" i="8"/>
  <c r="AI724" i="8"/>
  <c r="AI689" i="8"/>
  <c r="AI632" i="8"/>
  <c r="AI591" i="8"/>
  <c r="AM591" i="8" s="1"/>
  <c r="AN591" i="8" s="1"/>
  <c r="AI580" i="8"/>
  <c r="AI469" i="8"/>
  <c r="AI515" i="8"/>
  <c r="AI456" i="8"/>
  <c r="AI217" i="8"/>
  <c r="AI280" i="8"/>
  <c r="AI313" i="8"/>
  <c r="AM313" i="8" s="1"/>
  <c r="AN313" i="8" s="1"/>
  <c r="AI257" i="8"/>
  <c r="AI279" i="8"/>
  <c r="AI49" i="8"/>
  <c r="AI98" i="8"/>
  <c r="AI107" i="8"/>
  <c r="AM107" i="8" s="1"/>
  <c r="AN107" i="8" s="1"/>
  <c r="AI105" i="8"/>
  <c r="L31" i="7"/>
  <c r="Q39" i="3" s="1"/>
  <c r="Z40" i="4"/>
  <c r="AJ79" i="8"/>
  <c r="AJ28" i="8"/>
  <c r="AJ17" i="8"/>
  <c r="AJ19" i="8"/>
  <c r="AJ38" i="8"/>
  <c r="AJ20" i="8"/>
  <c r="AJ9" i="8"/>
  <c r="AJ15" i="8"/>
  <c r="AJ23" i="8"/>
  <c r="AJ10" i="8"/>
  <c r="AJ8" i="8"/>
  <c r="AJ22" i="8"/>
  <c r="AJ56" i="8"/>
  <c r="AJ51" i="8"/>
  <c r="AJ26" i="8"/>
  <c r="AJ12" i="8"/>
  <c r="AJ32" i="8"/>
  <c r="AJ27" i="8"/>
  <c r="AJ34" i="8"/>
  <c r="AJ39" i="8"/>
  <c r="AJ24" i="8"/>
  <c r="AJ13" i="8"/>
  <c r="AJ1001" i="8"/>
  <c r="AJ971" i="8"/>
  <c r="AJ972" i="8"/>
  <c r="AJ963" i="8"/>
  <c r="AJ997" i="8"/>
  <c r="AJ958" i="8"/>
  <c r="AM958" i="8" s="1"/>
  <c r="AN958" i="8" s="1"/>
  <c r="AJ986" i="8"/>
  <c r="AJ994" i="8"/>
  <c r="AJ898" i="8"/>
  <c r="AJ893" i="8"/>
  <c r="AM893" i="8" s="1"/>
  <c r="AN893" i="8" s="1"/>
  <c r="AJ916" i="8"/>
  <c r="AJ933" i="8"/>
  <c r="AJ913" i="8"/>
  <c r="AJ834" i="8"/>
  <c r="AJ891" i="8"/>
  <c r="AJ829" i="8"/>
  <c r="AJ923" i="8"/>
  <c r="AJ896" i="8"/>
  <c r="AJ822" i="8"/>
  <c r="AJ786" i="8"/>
  <c r="AJ887" i="8"/>
  <c r="AJ817" i="8"/>
  <c r="AJ835" i="8"/>
  <c r="AJ801" i="8"/>
  <c r="AJ805" i="8"/>
  <c r="AJ1004" i="8"/>
  <c r="AJ998" i="8"/>
  <c r="AJ960" i="8"/>
  <c r="AJ991" i="8"/>
  <c r="AJ980" i="8"/>
  <c r="AJ943" i="8"/>
  <c r="AJ954" i="8"/>
  <c r="AJ967" i="8"/>
  <c r="AJ882" i="8"/>
  <c r="AJ966" i="8"/>
  <c r="AJ909" i="8"/>
  <c r="AJ921" i="8"/>
  <c r="AJ878" i="8"/>
  <c r="AJ952" i="8"/>
  <c r="AJ877" i="8"/>
  <c r="AJ876" i="8"/>
  <c r="AJ854" i="8"/>
  <c r="AJ929" i="8"/>
  <c r="AJ810" i="8"/>
  <c r="AJ778" i="8"/>
  <c r="AJ863" i="8"/>
  <c r="AJ841" i="8"/>
  <c r="AJ808" i="8"/>
  <c r="AJ881" i="8"/>
  <c r="AJ871" i="8"/>
  <c r="AJ886" i="8"/>
  <c r="AM886" i="8" s="1"/>
  <c r="AN886" i="8" s="1"/>
  <c r="AJ792" i="8"/>
  <c r="AJ796" i="8"/>
  <c r="AJ750" i="8"/>
  <c r="AJ818" i="8"/>
  <c r="AJ729" i="8"/>
  <c r="AJ699" i="8"/>
  <c r="AJ767" i="8"/>
  <c r="AJ736" i="8"/>
  <c r="AJ710" i="8"/>
  <c r="AJ678" i="8"/>
  <c r="AJ760" i="8"/>
  <c r="AJ700" i="8"/>
  <c r="AJ775" i="8"/>
  <c r="AJ759" i="8"/>
  <c r="AJ644" i="8"/>
  <c r="AJ612" i="8"/>
  <c r="AJ623" i="8"/>
  <c r="AJ669" i="8"/>
  <c r="AJ605" i="8"/>
  <c r="AJ658" i="8"/>
  <c r="AJ667" i="8"/>
  <c r="AJ587" i="8"/>
  <c r="AJ555" i="8"/>
  <c r="AJ681" i="8"/>
  <c r="AM681" i="8" s="1"/>
  <c r="AN681" i="8" s="1"/>
  <c r="AJ618" i="8"/>
  <c r="AJ592" i="8"/>
  <c r="AJ614" i="8"/>
  <c r="AJ739" i="8"/>
  <c r="AM739" i="8" s="1"/>
  <c r="AN739" i="8" s="1"/>
  <c r="AJ570" i="8"/>
  <c r="AJ525" i="8"/>
  <c r="AJ493" i="8"/>
  <c r="AJ461" i="8"/>
  <c r="AJ590" i="8"/>
  <c r="AJ556" i="8"/>
  <c r="AJ552" i="8"/>
  <c r="AJ528" i="8"/>
  <c r="AJ498" i="8"/>
  <c r="AJ451" i="8"/>
  <c r="AJ438" i="8"/>
  <c r="AJ406" i="8"/>
  <c r="AJ374" i="8"/>
  <c r="AJ432" i="8"/>
  <c r="AJ519" i="8"/>
  <c r="AJ435" i="8"/>
  <c r="AJ425" i="8"/>
  <c r="AJ440" i="8"/>
  <c r="AJ490" i="8"/>
  <c r="AJ512" i="8"/>
  <c r="AJ411" i="8"/>
  <c r="AJ360" i="8"/>
  <c r="AJ328" i="8"/>
  <c r="AJ296" i="8"/>
  <c r="AJ264" i="8"/>
  <c r="AJ194" i="8"/>
  <c r="AJ472" i="8"/>
  <c r="AJ385" i="8"/>
  <c r="AJ214" i="8"/>
  <c r="AJ373" i="8"/>
  <c r="AJ330" i="8"/>
  <c r="AJ400" i="8"/>
  <c r="AJ350" i="8"/>
  <c r="AJ415" i="8"/>
  <c r="AJ369" i="8"/>
  <c r="AJ322" i="8"/>
  <c r="AM322" i="8" s="1"/>
  <c r="AN322" i="8" s="1"/>
  <c r="AJ239" i="8"/>
  <c r="AJ180" i="8"/>
  <c r="AJ341" i="8"/>
  <c r="AJ294" i="8"/>
  <c r="AJ229" i="8"/>
  <c r="AJ138" i="8"/>
  <c r="AJ122" i="8"/>
  <c r="AM122" i="8" s="1"/>
  <c r="AN122" i="8" s="1"/>
  <c r="AJ106" i="8"/>
  <c r="AM106" i="8" s="1"/>
  <c r="AN106" i="8" s="1"/>
  <c r="AJ90" i="8"/>
  <c r="AJ247" i="8"/>
  <c r="AJ289" i="8"/>
  <c r="AJ281" i="8"/>
  <c r="AJ187" i="8"/>
  <c r="AJ205" i="8"/>
  <c r="AM205" i="8" s="1"/>
  <c r="AN205" i="8" s="1"/>
  <c r="AJ188" i="8"/>
  <c r="AM188" i="8" s="1"/>
  <c r="AN188" i="8" s="1"/>
  <c r="AJ207" i="8"/>
  <c r="AJ215" i="8"/>
  <c r="AJ160" i="8"/>
  <c r="AJ40" i="8"/>
  <c r="AJ233" i="8"/>
  <c r="AJ147" i="8"/>
  <c r="AJ115" i="8"/>
  <c r="AJ85" i="8"/>
  <c r="AM85" i="8" s="1"/>
  <c r="AN85" i="8" s="1"/>
  <c r="AJ14" i="8"/>
  <c r="AJ173" i="8"/>
  <c r="AJ55" i="8"/>
  <c r="AJ97" i="8"/>
  <c r="AJ70" i="8"/>
  <c r="AJ148" i="8"/>
  <c r="AJ121" i="8"/>
  <c r="AJ71" i="8"/>
  <c r="AJ996" i="8"/>
  <c r="AJ974" i="8"/>
  <c r="AJ973" i="8"/>
  <c r="AJ975" i="8"/>
  <c r="AJ919" i="8"/>
  <c r="AJ914" i="8"/>
  <c r="AJ969" i="8"/>
  <c r="AJ937" i="8"/>
  <c r="AJ939" i="8"/>
  <c r="AJ874" i="8"/>
  <c r="AJ924" i="8"/>
  <c r="AJ837" i="8"/>
  <c r="AJ917" i="8"/>
  <c r="AJ862" i="8"/>
  <c r="AJ790" i="8"/>
  <c r="AJ859" i="8"/>
  <c r="AJ819" i="8"/>
  <c r="AJ804" i="8"/>
  <c r="AJ825" i="8"/>
  <c r="AJ813" i="8"/>
  <c r="AJ769" i="8"/>
  <c r="AJ766" i="8"/>
  <c r="AJ730" i="8"/>
  <c r="AJ743" i="8"/>
  <c r="AJ703" i="8"/>
  <c r="AJ756" i="8"/>
  <c r="AJ751" i="8"/>
  <c r="AJ698" i="8"/>
  <c r="AJ752" i="8"/>
  <c r="AJ713" i="8"/>
  <c r="AJ689" i="8"/>
  <c r="AJ683" i="8"/>
  <c r="AJ640" i="8"/>
  <c r="AM640" i="8" s="1"/>
  <c r="AN640" i="8" s="1"/>
  <c r="AJ604" i="8"/>
  <c r="AJ596" i="8"/>
  <c r="AJ637" i="8"/>
  <c r="AJ709" i="8"/>
  <c r="AJ717" i="8"/>
  <c r="AJ591" i="8"/>
  <c r="AJ551" i="8"/>
  <c r="AJ666" i="8"/>
  <c r="AJ630" i="8"/>
  <c r="AJ562" i="8"/>
  <c r="AM562" i="8" s="1"/>
  <c r="AN562" i="8" s="1"/>
  <c r="AJ580" i="8"/>
  <c r="AJ585" i="8"/>
  <c r="AJ597" i="8"/>
  <c r="AJ489" i="8"/>
  <c r="AJ453" i="8"/>
  <c r="AJ574" i="8"/>
  <c r="AJ529" i="8"/>
  <c r="AJ536" i="8"/>
  <c r="AJ500" i="8"/>
  <c r="AJ452" i="8"/>
  <c r="AJ434" i="8"/>
  <c r="AJ398" i="8"/>
  <c r="AJ487" i="8"/>
  <c r="AM487" i="8" s="1"/>
  <c r="AN487" i="8" s="1"/>
  <c r="AJ496" i="8"/>
  <c r="AM496" i="8" s="1"/>
  <c r="AN496" i="8" s="1"/>
  <c r="AJ456" i="8"/>
  <c r="AJ458" i="8"/>
  <c r="AJ476" i="8"/>
  <c r="AJ463" i="8"/>
  <c r="AJ455" i="8"/>
  <c r="AJ380" i="8"/>
  <c r="AJ344" i="8"/>
  <c r="AM344" i="8" s="1"/>
  <c r="AN344" i="8" s="1"/>
  <c r="AJ308" i="8"/>
  <c r="AJ272" i="8"/>
  <c r="AJ198" i="8"/>
  <c r="AJ470" i="8"/>
  <c r="AJ238" i="8"/>
  <c r="AJ404" i="8"/>
  <c r="AJ347" i="8"/>
  <c r="AJ299" i="8"/>
  <c r="AM299" i="8" s="1"/>
  <c r="AN299" i="8" s="1"/>
  <c r="AJ365" i="8"/>
  <c r="AJ317" i="8"/>
  <c r="AJ355" i="8"/>
  <c r="AJ416" i="8"/>
  <c r="AJ206" i="8"/>
  <c r="AJ358" i="8"/>
  <c r="AJ310" i="8"/>
  <c r="AJ262" i="8"/>
  <c r="AJ140" i="8"/>
  <c r="AM140" i="8" s="1"/>
  <c r="AN140" i="8" s="1"/>
  <c r="AJ120" i="8"/>
  <c r="AJ102" i="8"/>
  <c r="AJ84" i="8"/>
  <c r="AJ220" i="8"/>
  <c r="AJ183" i="8"/>
  <c r="AJ200" i="8"/>
  <c r="AJ225" i="8"/>
  <c r="AM225" i="8" s="1"/>
  <c r="AN225" i="8" s="1"/>
  <c r="AJ302" i="8"/>
  <c r="AM302" i="8" s="1"/>
  <c r="AN302" i="8" s="1"/>
  <c r="AJ175" i="8"/>
  <c r="AJ201" i="8"/>
  <c r="AJ73" i="8"/>
  <c r="AJ270" i="8"/>
  <c r="AJ165" i="8"/>
  <c r="AJ119" i="8"/>
  <c r="AM119" i="8" s="1"/>
  <c r="AN119" i="8" s="1"/>
  <c r="AJ57" i="8"/>
  <c r="AM57" i="8" s="1"/>
  <c r="AN57" i="8" s="1"/>
  <c r="AJ153" i="8"/>
  <c r="AJ74" i="8"/>
  <c r="AJ151" i="8"/>
  <c r="AJ133" i="8"/>
  <c r="AJ18" i="8"/>
  <c r="AJ137" i="8"/>
  <c r="AJ68" i="8"/>
  <c r="AJ995" i="8"/>
  <c r="AM995" i="8" s="1"/>
  <c r="AN995" i="8" s="1"/>
  <c r="AJ968" i="8"/>
  <c r="AJ978" i="8"/>
  <c r="AJ951" i="8"/>
  <c r="AJ930" i="8"/>
  <c r="AJ890" i="8"/>
  <c r="AJ956" i="8"/>
  <c r="AJ902" i="8"/>
  <c r="AJ850" i="8"/>
  <c r="AJ869" i="8"/>
  <c r="AM869" i="8" s="1"/>
  <c r="AN869" i="8" s="1"/>
  <c r="AJ884" i="8"/>
  <c r="AJ904" i="8"/>
  <c r="AJ794" i="8"/>
  <c r="AJ847" i="8"/>
  <c r="AJ852" i="8"/>
  <c r="AJ848" i="8"/>
  <c r="AJ789" i="8"/>
  <c r="AM789" i="8" s="1"/>
  <c r="AN789" i="8" s="1"/>
  <c r="AJ795" i="8"/>
  <c r="AM795" i="8" s="1"/>
  <c r="AN795" i="8" s="1"/>
  <c r="AJ820" i="8"/>
  <c r="AJ734" i="8"/>
  <c r="AJ732" i="8"/>
  <c r="AJ691" i="8"/>
  <c r="AJ777" i="8"/>
  <c r="AJ718" i="8"/>
  <c r="AJ674" i="8"/>
  <c r="AJ721" i="8"/>
  <c r="AJ757" i="8"/>
  <c r="AJ735" i="8"/>
  <c r="AJ632" i="8"/>
  <c r="AJ671" i="8"/>
  <c r="AJ675" i="8"/>
  <c r="AJ659" i="8"/>
  <c r="AJ626" i="8"/>
  <c r="AJ595" i="8"/>
  <c r="AJ547" i="8"/>
  <c r="AJ650" i="8"/>
  <c r="AJ611" i="8"/>
  <c r="AJ601" i="8"/>
  <c r="AJ615" i="8"/>
  <c r="AJ661" i="8"/>
  <c r="AJ497" i="8"/>
  <c r="AJ672" i="8"/>
  <c r="AJ572" i="8"/>
  <c r="AJ566" i="8"/>
  <c r="AJ546" i="8"/>
  <c r="AJ468" i="8"/>
  <c r="AJ446" i="8"/>
  <c r="AJ402" i="8"/>
  <c r="AJ478" i="8"/>
  <c r="AM478" i="8" s="1"/>
  <c r="AN478" i="8" s="1"/>
  <c r="AJ437" i="8"/>
  <c r="AM437" i="8" s="1"/>
  <c r="AN437" i="8" s="1"/>
  <c r="AJ420" i="8"/>
  <c r="AJ507" i="8"/>
  <c r="AJ530" i="8"/>
  <c r="AJ518" i="8"/>
  <c r="AJ395" i="8"/>
  <c r="AJ340" i="8"/>
  <c r="AJ300" i="8"/>
  <c r="AJ256" i="8"/>
  <c r="AJ178" i="8"/>
  <c r="AJ417" i="8"/>
  <c r="AJ209" i="8"/>
  <c r="AJ361" i="8"/>
  <c r="AJ298" i="8"/>
  <c r="AJ349" i="8"/>
  <c r="AJ375" i="8"/>
  <c r="AM375" i="8" s="1"/>
  <c r="AN375" i="8" s="1"/>
  <c r="AJ338" i="8"/>
  <c r="AJ240" i="8"/>
  <c r="AJ377" i="8"/>
  <c r="AJ311" i="8"/>
  <c r="AJ261" i="8"/>
  <c r="AJ134" i="8"/>
  <c r="AJ114" i="8"/>
  <c r="AM114" i="8" s="1"/>
  <c r="AN114" i="8" s="1"/>
  <c r="AJ94" i="8"/>
  <c r="AM94" i="8" s="1"/>
  <c r="AN94" i="8" s="1"/>
  <c r="AJ246" i="8"/>
  <c r="AJ204" i="8"/>
  <c r="AJ212" i="8"/>
  <c r="AJ303" i="8"/>
  <c r="AJ269" i="8"/>
  <c r="AJ251" i="8"/>
  <c r="AJ167" i="8"/>
  <c r="AJ307" i="8"/>
  <c r="AJ172" i="8"/>
  <c r="AJ123" i="8"/>
  <c r="AJ47" i="8"/>
  <c r="AJ125" i="8"/>
  <c r="AJ66" i="8"/>
  <c r="AJ169" i="8"/>
  <c r="AJ43" i="8"/>
  <c r="AJ46" i="8"/>
  <c r="AJ76" i="8"/>
  <c r="AJ987" i="8"/>
  <c r="AJ1000" i="8"/>
  <c r="AJ964" i="8"/>
  <c r="AJ935" i="8"/>
  <c r="AJ922" i="8"/>
  <c r="AJ947" i="8"/>
  <c r="AJ955" i="8"/>
  <c r="AM955" i="8" s="1"/>
  <c r="AN955" i="8" s="1"/>
  <c r="AJ948" i="8"/>
  <c r="AJ842" i="8"/>
  <c r="AJ861" i="8"/>
  <c r="AJ873" i="8"/>
  <c r="AJ883" i="8"/>
  <c r="AJ782" i="8"/>
  <c r="AJ843" i="8"/>
  <c r="AJ809" i="8"/>
  <c r="AJ836" i="8"/>
  <c r="AM836" i="8" s="1"/>
  <c r="AN836" i="8" s="1"/>
  <c r="AJ788" i="8"/>
  <c r="AJ783" i="8"/>
  <c r="AJ793" i="8"/>
  <c r="AJ726" i="8"/>
  <c r="AJ725" i="8"/>
  <c r="AJ785" i="8"/>
  <c r="AJ768" i="8"/>
  <c r="AJ714" i="8"/>
  <c r="AJ670" i="8"/>
  <c r="AJ716" i="8"/>
  <c r="AJ867" i="8"/>
  <c r="AJ668" i="8"/>
  <c r="AJ628" i="8"/>
  <c r="AJ655" i="8"/>
  <c r="AJ654" i="8"/>
  <c r="AM654" i="8" s="1"/>
  <c r="AN654" i="8" s="1"/>
  <c r="AJ643" i="8"/>
  <c r="AJ625" i="8"/>
  <c r="AJ583" i="8"/>
  <c r="AJ543" i="8"/>
  <c r="AJ649" i="8"/>
  <c r="AJ593" i="8"/>
  <c r="AJ594" i="8"/>
  <c r="AJ613" i="8"/>
  <c r="AM613" i="8" s="1"/>
  <c r="AN613" i="8" s="1"/>
  <c r="AJ647" i="8"/>
  <c r="AJ485" i="8"/>
  <c r="AJ646" i="8"/>
  <c r="AJ558" i="8"/>
  <c r="AJ549" i="8"/>
  <c r="AM549" i="8" s="1"/>
  <c r="AN549" i="8" s="1"/>
  <c r="AJ516" i="8"/>
  <c r="AJ467" i="8"/>
  <c r="AJ442" i="8"/>
  <c r="AM442" i="8" s="1"/>
  <c r="AN442" i="8" s="1"/>
  <c r="AJ394" i="8"/>
  <c r="AJ474" i="8"/>
  <c r="AJ421" i="8"/>
  <c r="AJ419" i="8"/>
  <c r="AJ488" i="8"/>
  <c r="AJ503" i="8"/>
  <c r="AJ508" i="8"/>
  <c r="AJ379" i="8"/>
  <c r="AJ336" i="8"/>
  <c r="AJ979" i="8"/>
  <c r="AJ992" i="8"/>
  <c r="AJ953" i="8"/>
  <c r="AJ927" i="8"/>
  <c r="AJ1002" i="8"/>
  <c r="AJ931" i="8"/>
  <c r="AM931" i="8" s="1"/>
  <c r="AN931" i="8" s="1"/>
  <c r="AJ912" i="8"/>
  <c r="AJ944" i="8"/>
  <c r="AJ826" i="8"/>
  <c r="AJ853" i="8"/>
  <c r="AJ870" i="8"/>
  <c r="AJ846" i="8"/>
  <c r="AJ774" i="8"/>
  <c r="AJ831" i="8"/>
  <c r="AM831" i="8" s="1"/>
  <c r="AN831" i="8" s="1"/>
  <c r="AJ807" i="8"/>
  <c r="AJ816" i="8"/>
  <c r="AJ787" i="8"/>
  <c r="AJ779" i="8"/>
  <c r="AJ762" i="8"/>
  <c r="AJ821" i="8"/>
  <c r="AJ723" i="8"/>
  <c r="AJ755" i="8"/>
  <c r="AJ765" i="8"/>
  <c r="AJ706" i="8"/>
  <c r="AM706" i="8" s="1"/>
  <c r="AN706" i="8" s="1"/>
  <c r="AJ763" i="8"/>
  <c r="AJ708" i="8"/>
  <c r="AJ728" i="8"/>
  <c r="AJ664" i="8"/>
  <c r="AJ624" i="8"/>
  <c r="AJ639" i="8"/>
  <c r="AJ653" i="8"/>
  <c r="AJ627" i="8"/>
  <c r="AJ712" i="8"/>
  <c r="AJ579" i="8"/>
  <c r="AJ539" i="8"/>
  <c r="AJ634" i="8"/>
  <c r="AJ578" i="8"/>
  <c r="AJ582" i="8"/>
  <c r="AJ586" i="8"/>
  <c r="AJ521" i="8"/>
  <c r="AJ481" i="8"/>
  <c r="AJ645" i="8"/>
  <c r="AJ557" i="8"/>
  <c r="AM557" i="8" s="1"/>
  <c r="AN557" i="8" s="1"/>
  <c r="AJ565" i="8"/>
  <c r="AJ515" i="8"/>
  <c r="AJ466" i="8"/>
  <c r="AM466" i="8" s="1"/>
  <c r="AN466" i="8" s="1"/>
  <c r="AJ430" i="8"/>
  <c r="AJ390" i="8"/>
  <c r="AJ448" i="8"/>
  <c r="AJ510" i="8"/>
  <c r="AJ526" i="8"/>
  <c r="AJ486" i="8"/>
  <c r="AJ494" i="8"/>
  <c r="AJ444" i="8"/>
  <c r="AJ372" i="8"/>
  <c r="AJ332" i="8"/>
  <c r="AJ288" i="8"/>
  <c r="AJ248" i="8"/>
  <c r="AJ495" i="8"/>
  <c r="AJ242" i="8"/>
  <c r="AJ391" i="8"/>
  <c r="AJ345" i="8"/>
  <c r="AJ405" i="8"/>
  <c r="AJ334" i="8"/>
  <c r="AJ384" i="8"/>
  <c r="AJ323" i="8"/>
  <c r="AJ223" i="8"/>
  <c r="AJ357" i="8"/>
  <c r="AJ295" i="8"/>
  <c r="AJ168" i="8"/>
  <c r="AJ130" i="8"/>
  <c r="AJ110" i="8"/>
  <c r="AJ88" i="8"/>
  <c r="AJ241" i="8"/>
  <c r="AJ177" i="8"/>
  <c r="AJ305" i="8"/>
  <c r="AJ286" i="8"/>
  <c r="AJ259" i="8"/>
  <c r="AJ219" i="8"/>
  <c r="AJ81" i="8"/>
  <c r="AJ274" i="8"/>
  <c r="AJ157" i="8"/>
  <c r="AJ107" i="8"/>
  <c r="AJ33" i="8"/>
  <c r="AJ93" i="8"/>
  <c r="AJ50" i="8"/>
  <c r="AM50" i="8" s="1"/>
  <c r="AN50" i="8" s="1"/>
  <c r="AJ161" i="8"/>
  <c r="AJ29" i="8"/>
  <c r="AJ105" i="8"/>
  <c r="AJ61" i="8"/>
  <c r="AJ990" i="8"/>
  <c r="AJ985" i="8"/>
  <c r="AJ965" i="8"/>
  <c r="AJ999" i="8"/>
  <c r="AJ934" i="8"/>
  <c r="AJ901" i="8"/>
  <c r="AM901" i="8" s="1"/>
  <c r="AN901" i="8" s="1"/>
  <c r="AJ970" i="8"/>
  <c r="AJ920" i="8"/>
  <c r="AJ928" i="8"/>
  <c r="AJ880" i="8"/>
  <c r="AJ910" i="8"/>
  <c r="AJ814" i="8"/>
  <c r="AJ900" i="8"/>
  <c r="AJ856" i="8"/>
  <c r="AJ864" i="8"/>
  <c r="AJ889" i="8"/>
  <c r="AJ803" i="8"/>
  <c r="AJ844" i="8"/>
  <c r="AJ754" i="8"/>
  <c r="AJ828" i="8"/>
  <c r="AJ715" i="8"/>
  <c r="AM715" i="8" s="1"/>
  <c r="AN715" i="8" s="1"/>
  <c r="AJ741" i="8"/>
  <c r="AM741" i="8" s="1"/>
  <c r="AN741" i="8" s="1"/>
  <c r="AJ733" i="8"/>
  <c r="AJ694" i="8"/>
  <c r="AJ731" i="8"/>
  <c r="AJ697" i="8"/>
  <c r="AJ780" i="8"/>
  <c r="AJ656" i="8"/>
  <c r="AJ616" i="8"/>
  <c r="AM616" i="8" s="1"/>
  <c r="AN616" i="8" s="1"/>
  <c r="AJ600" i="8"/>
  <c r="AJ622" i="8"/>
  <c r="AJ676" i="8"/>
  <c r="AJ635" i="8"/>
  <c r="AJ571" i="8"/>
  <c r="AM571" i="8" s="1"/>
  <c r="AN571" i="8" s="1"/>
  <c r="AJ531" i="8"/>
  <c r="AJ617" i="8"/>
  <c r="AJ576" i="8"/>
  <c r="AJ610" i="8"/>
  <c r="AJ569" i="8"/>
  <c r="AJ513" i="8"/>
  <c r="AJ473" i="8"/>
  <c r="AJ609" i="8"/>
  <c r="AJ541" i="8"/>
  <c r="AJ544" i="8"/>
  <c r="AJ499" i="8"/>
  <c r="AJ550" i="8"/>
  <c r="AJ422" i="8"/>
  <c r="AJ382" i="8"/>
  <c r="AJ431" i="8"/>
  <c r="AJ479" i="8"/>
  <c r="AJ462" i="8"/>
  <c r="AJ439" i="8"/>
  <c r="AM439" i="8" s="1"/>
  <c r="AN439" i="8" s="1"/>
  <c r="AJ445" i="8"/>
  <c r="AM445" i="8" s="1"/>
  <c r="AN445" i="8" s="1"/>
  <c r="AJ428" i="8"/>
  <c r="AJ364" i="8"/>
  <c r="AJ320" i="8"/>
  <c r="AJ280" i="8"/>
  <c r="AJ202" i="8"/>
  <c r="AJ464" i="8"/>
  <c r="AJ230" i="8"/>
  <c r="AJ383" i="8"/>
  <c r="AJ329" i="8"/>
  <c r="AM329" i="8" s="1"/>
  <c r="AN329" i="8" s="1"/>
  <c r="AJ388" i="8"/>
  <c r="AJ319" i="8"/>
  <c r="AJ370" i="8"/>
  <c r="AJ403" i="8"/>
  <c r="AJ196" i="8"/>
  <c r="AJ342" i="8"/>
  <c r="AJ279" i="8"/>
  <c r="AJ146" i="8"/>
  <c r="AJ126" i="8"/>
  <c r="AJ104" i="8"/>
  <c r="AJ283" i="8"/>
  <c r="AJ306" i="8"/>
  <c r="AJ275" i="8"/>
  <c r="AJ250" i="8"/>
  <c r="AJ255" i="8"/>
  <c r="AJ232" i="8"/>
  <c r="AJ210" i="8"/>
  <c r="AJ67" i="8"/>
  <c r="AJ245" i="8"/>
  <c r="AJ139" i="8"/>
  <c r="AM139" i="8" s="1"/>
  <c r="AN139" i="8" s="1"/>
  <c r="AJ99" i="8"/>
  <c r="AJ21" i="8"/>
  <c r="AM21" i="8" s="1"/>
  <c r="AN21" i="8" s="1"/>
  <c r="AJ170" i="8"/>
  <c r="AJ37" i="8"/>
  <c r="AJ117" i="8"/>
  <c r="AJ83" i="8"/>
  <c r="AJ53" i="8"/>
  <c r="AM53" i="8" s="1"/>
  <c r="AN53" i="8" s="1"/>
  <c r="AJ44" i="8"/>
  <c r="AJ982" i="8"/>
  <c r="AJ981" i="8"/>
  <c r="AJ961" i="8"/>
  <c r="AJ959" i="8"/>
  <c r="AJ918" i="8"/>
  <c r="AJ885" i="8"/>
  <c r="AJ957" i="8"/>
  <c r="AJ894" i="8"/>
  <c r="AJ907" i="8"/>
  <c r="AJ872" i="8"/>
  <c r="AJ941" i="8"/>
  <c r="AJ806" i="8"/>
  <c r="AJ892" i="8"/>
  <c r="AJ838" i="8"/>
  <c r="AJ849" i="8"/>
  <c r="AJ824" i="8"/>
  <c r="AJ800" i="8"/>
  <c r="AJ839" i="8"/>
  <c r="AM839" i="8" s="1"/>
  <c r="AN839" i="8" s="1"/>
  <c r="AJ746" i="8"/>
  <c r="AM746" i="8" s="1"/>
  <c r="AN746" i="8" s="1"/>
  <c r="AJ772" i="8"/>
  <c r="AJ711" i="8"/>
  <c r="AJ781" i="8"/>
  <c r="AJ740" i="8"/>
  <c r="AJ690" i="8"/>
  <c r="AJ773" i="8"/>
  <c r="AJ692" i="8"/>
  <c r="AJ745" i="8"/>
  <c r="AJ652" i="8"/>
  <c r="AM652" i="8" s="1"/>
  <c r="AN652" i="8" s="1"/>
  <c r="AJ608" i="8"/>
  <c r="AJ776" i="8"/>
  <c r="AJ621" i="8"/>
  <c r="AJ657" i="8"/>
  <c r="AJ619" i="8"/>
  <c r="AJ567" i="8"/>
  <c r="AJ527" i="8"/>
  <c r="AJ677" i="8"/>
  <c r="AJ561" i="8"/>
  <c r="AJ598" i="8"/>
  <c r="AJ568" i="8"/>
  <c r="AJ509" i="8"/>
  <c r="AJ469" i="8"/>
  <c r="AJ589" i="8"/>
  <c r="AM589" i="8" s="1"/>
  <c r="AN589" i="8" s="1"/>
  <c r="AJ540" i="8"/>
  <c r="AJ548" i="8"/>
  <c r="AM548" i="8" s="1"/>
  <c r="AN548" i="8" s="1"/>
  <c r="AJ484" i="8"/>
  <c r="AJ537" i="8"/>
  <c r="AJ418" i="8"/>
  <c r="AJ378" i="8"/>
  <c r="AM378" i="8" s="1"/>
  <c r="AN378" i="8" s="1"/>
  <c r="AJ504" i="8"/>
  <c r="AJ475" i="8"/>
  <c r="AJ441" i="8"/>
  <c r="AJ424" i="8"/>
  <c r="AJ429" i="8"/>
  <c r="AJ427" i="8"/>
  <c r="AJ356" i="8"/>
  <c r="AJ316" i="8"/>
  <c r="AJ276" i="8"/>
  <c r="AJ190" i="8"/>
  <c r="AJ460" i="8"/>
  <c r="AJ226" i="8"/>
  <c r="AM226" i="8" s="1"/>
  <c r="AN226" i="8" s="1"/>
  <c r="AJ381" i="8"/>
  <c r="AJ315" i="8"/>
  <c r="AJ367" i="8"/>
  <c r="AJ318" i="8"/>
  <c r="AJ354" i="8"/>
  <c r="AJ399" i="8"/>
  <c r="AM399" i="8" s="1"/>
  <c r="AN399" i="8" s="1"/>
  <c r="AJ195" i="8"/>
  <c r="AM195" i="8" s="1"/>
  <c r="AN195" i="8" s="1"/>
  <c r="AJ327" i="8"/>
  <c r="AJ278" i="8"/>
  <c r="AJ144" i="8"/>
  <c r="AJ124" i="8"/>
  <c r="AJ100" i="8"/>
  <c r="AJ266" i="8"/>
  <c r="AJ297" i="8"/>
  <c r="AM297" i="8" s="1"/>
  <c r="AN297" i="8" s="1"/>
  <c r="AJ258" i="8"/>
  <c r="AJ235" i="8"/>
  <c r="AJ244" i="8"/>
  <c r="AJ184" i="8"/>
  <c r="AJ199" i="8"/>
  <c r="AJ60" i="8"/>
  <c r="AJ228" i="8"/>
  <c r="AJ135" i="8"/>
  <c r="AJ95" i="8"/>
  <c r="AJ16" i="8"/>
  <c r="AJ156" i="8"/>
  <c r="AJ145" i="8"/>
  <c r="AJ101" i="8"/>
  <c r="AJ82" i="8"/>
  <c r="AJ171" i="8"/>
  <c r="AJ41" i="8"/>
  <c r="AJ11" i="8"/>
  <c r="AM11" i="8" s="1"/>
  <c r="AN11" i="8" s="1"/>
  <c r="AE34" i="3"/>
  <c r="AA34" i="3"/>
  <c r="C34" i="3"/>
  <c r="AJ78" i="8"/>
  <c r="AJ52" i="8"/>
  <c r="AJ69" i="8"/>
  <c r="AJ87" i="8"/>
  <c r="AM87" i="8" s="1"/>
  <c r="AN87" i="8" s="1"/>
  <c r="AJ176" i="8"/>
  <c r="AM176" i="8" s="1"/>
  <c r="AN176" i="8" s="1"/>
  <c r="AJ189" i="8"/>
  <c r="AJ282" i="8"/>
  <c r="AJ217" i="8"/>
  <c r="AM217" i="8" s="1"/>
  <c r="AN217" i="8" s="1"/>
  <c r="AJ249" i="8"/>
  <c r="AJ116" i="8"/>
  <c r="AJ263" i="8"/>
  <c r="AJ179" i="8"/>
  <c r="AJ339" i="8"/>
  <c r="AJ351" i="8"/>
  <c r="AJ362" i="8"/>
  <c r="AJ433" i="8"/>
  <c r="AJ260" i="8"/>
  <c r="AJ352" i="8"/>
  <c r="AJ538" i="8"/>
  <c r="AJ506" i="8"/>
  <c r="AM506" i="8" s="1"/>
  <c r="AN506" i="8" s="1"/>
  <c r="AJ414" i="8"/>
  <c r="AM414" i="8" s="1"/>
  <c r="AN414" i="8" s="1"/>
  <c r="AJ564" i="8"/>
  <c r="AM564" i="8" s="1"/>
  <c r="AN564" i="8" s="1"/>
  <c r="AJ631" i="8"/>
  <c r="AJ727" i="8"/>
  <c r="AJ602" i="8"/>
  <c r="AJ575" i="8"/>
  <c r="AJ606" i="8"/>
  <c r="AJ636" i="8"/>
  <c r="AJ705" i="8"/>
  <c r="AJ737" i="8"/>
  <c r="AJ761" i="8"/>
  <c r="AJ851" i="8"/>
  <c r="AJ899" i="8"/>
  <c r="AJ798" i="8"/>
  <c r="AJ845" i="8"/>
  <c r="AJ945" i="8"/>
  <c r="AJ938" i="8"/>
  <c r="AJ989" i="8"/>
  <c r="AI116" i="8"/>
  <c r="AI269" i="8"/>
  <c r="AI400" i="8"/>
  <c r="AI434" i="8"/>
  <c r="AI505" i="8"/>
  <c r="AI693" i="8"/>
  <c r="AI796" i="8"/>
  <c r="AM796" i="8" s="1"/>
  <c r="AN796" i="8" s="1"/>
  <c r="AI834" i="8"/>
  <c r="AI1003" i="8"/>
  <c r="AJ48" i="8"/>
  <c r="AJ42" i="8"/>
  <c r="AI166" i="8"/>
  <c r="AI113" i="8"/>
  <c r="AJ163" i="8"/>
  <c r="AJ63" i="8"/>
  <c r="AJ72" i="8"/>
  <c r="AJ91" i="8"/>
  <c r="AJ203" i="8"/>
  <c r="AJ193" i="8"/>
  <c r="AJ192" i="8"/>
  <c r="AJ254" i="8"/>
  <c r="AJ253" i="8"/>
  <c r="AM253" i="8" s="1"/>
  <c r="AN253" i="8" s="1"/>
  <c r="AJ118" i="8"/>
  <c r="AM118" i="8" s="1"/>
  <c r="AN118" i="8" s="1"/>
  <c r="AJ277" i="8"/>
  <c r="AJ181" i="8"/>
  <c r="AJ353" i="8"/>
  <c r="AJ366" i="8"/>
  <c r="AJ363" i="8"/>
  <c r="AJ449" i="8"/>
  <c r="AJ268" i="8"/>
  <c r="AM268" i="8" s="1"/>
  <c r="AN268" i="8" s="1"/>
  <c r="AJ368" i="8"/>
  <c r="AM368" i="8" s="1"/>
  <c r="AN368" i="8" s="1"/>
  <c r="AJ423" i="8"/>
  <c r="AJ492" i="8"/>
  <c r="AJ426" i="8"/>
  <c r="AJ532" i="8"/>
  <c r="AM532" i="8" s="1"/>
  <c r="AN532" i="8" s="1"/>
  <c r="AJ457" i="8"/>
  <c r="AJ584" i="8"/>
  <c r="AJ629" i="8"/>
  <c r="AM629" i="8" s="1"/>
  <c r="AN629" i="8" s="1"/>
  <c r="AJ599" i="8"/>
  <c r="AJ638" i="8"/>
  <c r="AJ648" i="8"/>
  <c r="AJ724" i="8"/>
  <c r="AJ747" i="8"/>
  <c r="AJ764" i="8"/>
  <c r="AJ797" i="8"/>
  <c r="AJ857" i="8"/>
  <c r="AM857" i="8" s="1"/>
  <c r="AN857" i="8" s="1"/>
  <c r="AJ802" i="8"/>
  <c r="AJ879" i="8"/>
  <c r="AM879" i="8" s="1"/>
  <c r="AN879" i="8" s="1"/>
  <c r="AJ905" i="8"/>
  <c r="AJ946" i="8"/>
  <c r="AJ976" i="8"/>
  <c r="AI13" i="8"/>
  <c r="AM13" i="8" s="1"/>
  <c r="AN13" i="8" s="1"/>
  <c r="AI187" i="8"/>
  <c r="AI391" i="8"/>
  <c r="AM391" i="8" s="1"/>
  <c r="AN391" i="8" s="1"/>
  <c r="AI435" i="8"/>
  <c r="AI586" i="8"/>
  <c r="AI634" i="8"/>
  <c r="AI825" i="8"/>
  <c r="AI945" i="8"/>
  <c r="D45" i="5"/>
  <c r="AJ89" i="8"/>
  <c r="AJ158" i="8"/>
  <c r="AM158" i="8" s="1"/>
  <c r="AN158" i="8" s="1"/>
  <c r="AJ65" i="8"/>
  <c r="AJ103" i="8"/>
  <c r="AM103" i="8" s="1"/>
  <c r="AN103" i="8" s="1"/>
  <c r="AJ257" i="8"/>
  <c r="AJ211" i="8"/>
  <c r="AJ273" i="8"/>
  <c r="AJ285" i="8"/>
  <c r="AJ86" i="8"/>
  <c r="AJ128" i="8"/>
  <c r="AJ293" i="8"/>
  <c r="AJ197" i="8"/>
  <c r="AJ371" i="8"/>
  <c r="AJ392" i="8"/>
  <c r="AJ387" i="8"/>
  <c r="AJ491" i="8"/>
  <c r="AJ284" i="8"/>
  <c r="AJ396" i="8"/>
  <c r="AJ480" i="8"/>
  <c r="AJ502" i="8"/>
  <c r="AJ450" i="8"/>
  <c r="AJ554" i="8"/>
  <c r="AJ465" i="8"/>
  <c r="AJ663" i="8"/>
  <c r="AM663" i="8" s="1"/>
  <c r="AN663" i="8" s="1"/>
  <c r="AJ633" i="8"/>
  <c r="AJ603" i="8"/>
  <c r="AJ693" i="8"/>
  <c r="AJ660" i="8"/>
  <c r="AJ748" i="8"/>
  <c r="AJ784" i="8"/>
  <c r="AJ812" i="8"/>
  <c r="AJ855" i="8"/>
  <c r="AM855" i="8" s="1"/>
  <c r="AN855" i="8" s="1"/>
  <c r="AJ815" i="8"/>
  <c r="AM815" i="8" s="1"/>
  <c r="AN815" i="8" s="1"/>
  <c r="AJ830" i="8"/>
  <c r="AJ895" i="8"/>
  <c r="AJ942" i="8"/>
  <c r="AJ911" i="8"/>
  <c r="AJ988" i="8"/>
  <c r="AI87" i="8"/>
  <c r="AI281" i="8"/>
  <c r="AI190" i="8"/>
  <c r="AI431" i="8"/>
  <c r="AI642" i="8"/>
  <c r="AI643" i="8"/>
  <c r="AI759" i="8"/>
  <c r="AI901" i="8"/>
  <c r="AJ31" i="8"/>
  <c r="AM31" i="8" s="1"/>
  <c r="AN31" i="8" s="1"/>
  <c r="AJ162" i="8"/>
  <c r="AM162" i="8" s="1"/>
  <c r="AN162" i="8" s="1"/>
  <c r="AJ109" i="8"/>
  <c r="AJ111" i="8"/>
  <c r="AJ291" i="8"/>
  <c r="AJ237" i="8"/>
  <c r="AJ290" i="8"/>
  <c r="AJ185" i="8"/>
  <c r="AJ92" i="8"/>
  <c r="AJ132" i="8"/>
  <c r="AJ309" i="8"/>
  <c r="AM309" i="8" s="1"/>
  <c r="AN309" i="8" s="1"/>
  <c r="AJ224" i="8"/>
  <c r="AJ389" i="8"/>
  <c r="AJ409" i="8"/>
  <c r="AJ408" i="8"/>
  <c r="AJ174" i="8"/>
  <c r="AJ292" i="8"/>
  <c r="AJ412" i="8"/>
  <c r="AM412" i="8" s="1"/>
  <c r="AN412" i="8" s="1"/>
  <c r="AJ511" i="8"/>
  <c r="AJ447" i="8"/>
  <c r="AJ533" i="8"/>
  <c r="AJ534" i="8"/>
  <c r="AJ477" i="8"/>
  <c r="AJ701" i="8"/>
  <c r="AJ665" i="8"/>
  <c r="AJ651" i="8"/>
  <c r="AJ720" i="8"/>
  <c r="AJ684" i="8"/>
  <c r="AJ749" i="8"/>
  <c r="AJ753" i="8"/>
  <c r="AJ738" i="8"/>
  <c r="AJ868" i="8"/>
  <c r="AJ833" i="8"/>
  <c r="AJ940" i="8"/>
  <c r="AJ932" i="8"/>
  <c r="AJ949" i="8"/>
  <c r="AJ962" i="8"/>
  <c r="AJ1006" i="8"/>
  <c r="AI140" i="8"/>
  <c r="AI262" i="8"/>
  <c r="AI208" i="8"/>
  <c r="AI451" i="8"/>
  <c r="AM451" i="8" s="1"/>
  <c r="AN451" i="8" s="1"/>
  <c r="AI605" i="8"/>
  <c r="AI765" i="8"/>
  <c r="AI854" i="8"/>
  <c r="AI898" i="8"/>
  <c r="L24" i="7"/>
  <c r="Q32" i="3" s="1"/>
  <c r="Z33" i="4"/>
  <c r="L29" i="7"/>
  <c r="Q37" i="3" s="1"/>
  <c r="Z38" i="4"/>
  <c r="Z44" i="3"/>
  <c r="AB44" i="3"/>
  <c r="AC44" i="3"/>
  <c r="AA44" i="3"/>
  <c r="Z29" i="3"/>
  <c r="AA29" i="3"/>
  <c r="AD29" i="3"/>
  <c r="AE29" i="3"/>
  <c r="AC29" i="3"/>
  <c r="AB29" i="3"/>
  <c r="AE25" i="3"/>
  <c r="C25" i="3"/>
  <c r="Z36" i="3"/>
  <c r="AA36" i="3"/>
  <c r="AC36" i="3"/>
  <c r="AB36" i="3"/>
  <c r="AI97" i="8"/>
  <c r="AI128" i="8"/>
  <c r="AJ155" i="8"/>
  <c r="AJ75" i="8"/>
  <c r="AJ113" i="8"/>
  <c r="AJ141" i="8"/>
  <c r="AJ127" i="8"/>
  <c r="AJ30" i="8"/>
  <c r="AJ287" i="8"/>
  <c r="AM287" i="8" s="1"/>
  <c r="AN287" i="8" s="1"/>
  <c r="AJ227" i="8"/>
  <c r="AJ221" i="8"/>
  <c r="AM221" i="8" s="1"/>
  <c r="AN221" i="8" s="1"/>
  <c r="AJ96" i="8"/>
  <c r="AJ136" i="8"/>
  <c r="AJ325" i="8"/>
  <c r="AJ376" i="8"/>
  <c r="AJ393" i="8"/>
  <c r="AJ313" i="8"/>
  <c r="AJ218" i="8"/>
  <c r="AJ182" i="8"/>
  <c r="AJ304" i="8"/>
  <c r="AJ443" i="8"/>
  <c r="AJ523" i="8"/>
  <c r="AJ522" i="8"/>
  <c r="AJ553" i="8"/>
  <c r="AJ545" i="8"/>
  <c r="AJ501" i="8"/>
  <c r="AJ581" i="8"/>
  <c r="AJ679" i="8"/>
  <c r="AM679" i="8" s="1"/>
  <c r="AN679" i="8" s="1"/>
  <c r="AJ641" i="8"/>
  <c r="AJ607" i="8"/>
  <c r="AJ685" i="8"/>
  <c r="AJ682" i="8"/>
  <c r="AJ744" i="8"/>
  <c r="AJ742" i="8"/>
  <c r="AM742" i="8" s="1"/>
  <c r="AN742" i="8" s="1"/>
  <c r="AJ799" i="8"/>
  <c r="AJ827" i="8"/>
  <c r="AJ936" i="8"/>
  <c r="AJ858" i="8"/>
  <c r="AJ915" i="8"/>
  <c r="AJ1005" i="8"/>
  <c r="AJ1003" i="8"/>
  <c r="AI153" i="8"/>
  <c r="AI167" i="8"/>
  <c r="AI308" i="8"/>
  <c r="AM308" i="8" s="1"/>
  <c r="AN308" i="8" s="1"/>
  <c r="AI498" i="8"/>
  <c r="AI531" i="8"/>
  <c r="AI748" i="8"/>
  <c r="AI867" i="8"/>
  <c r="AI985" i="8"/>
  <c r="D43" i="5"/>
  <c r="D48" i="5"/>
  <c r="D35" i="5"/>
  <c r="D41" i="5"/>
  <c r="D28" i="5"/>
  <c r="AB23" i="3"/>
  <c r="AD23" i="3"/>
  <c r="AC23" i="3"/>
  <c r="C23" i="3"/>
  <c r="AE23" i="3"/>
  <c r="D37" i="5"/>
  <c r="AY23" i="8"/>
  <c r="J37" i="5" s="1"/>
  <c r="AZ23" i="8"/>
  <c r="L37" i="5" s="1"/>
  <c r="Z37" i="5" s="1"/>
  <c r="AE17" i="3"/>
  <c r="C17" i="3"/>
  <c r="D24" i="5"/>
  <c r="BA10" i="8"/>
  <c r="D26" i="5"/>
  <c r="BA12" i="8"/>
  <c r="AY50" i="8"/>
  <c r="AZ50" i="8"/>
  <c r="AY120" i="8"/>
  <c r="AZ120" i="8"/>
  <c r="AY136" i="8"/>
  <c r="AZ136" i="8"/>
  <c r="AZ47" i="8"/>
  <c r="AY47" i="8"/>
  <c r="AZ26" i="8"/>
  <c r="L40" i="5" s="1"/>
  <c r="Z40" i="5" s="1"/>
  <c r="AY26" i="8"/>
  <c r="J40" i="5" s="1"/>
  <c r="AY35" i="8"/>
  <c r="J49" i="5" s="1"/>
  <c r="AZ35" i="8"/>
  <c r="L49" i="5" s="1"/>
  <c r="AY70" i="8"/>
  <c r="AZ70" i="8"/>
  <c r="AY55" i="8"/>
  <c r="AZ55" i="8"/>
  <c r="AZ119" i="8"/>
  <c r="AY119" i="8"/>
  <c r="AZ44" i="8"/>
  <c r="AY44" i="8"/>
  <c r="AZ99" i="8"/>
  <c r="AY99" i="8"/>
  <c r="AZ127" i="8"/>
  <c r="AY127" i="8"/>
  <c r="AY100" i="8"/>
  <c r="AZ100" i="8"/>
  <c r="AZ107" i="8"/>
  <c r="AY107" i="8"/>
  <c r="AZ61" i="8"/>
  <c r="AY61" i="8"/>
  <c r="AZ101" i="8"/>
  <c r="AY101" i="8"/>
  <c r="AZ117" i="8"/>
  <c r="AY117" i="8"/>
  <c r="AZ133" i="8"/>
  <c r="AY133" i="8"/>
  <c r="AM56" i="8"/>
  <c r="AN56" i="8" s="1"/>
  <c r="AM234" i="8"/>
  <c r="AN234" i="8" s="1"/>
  <c r="AM93" i="8"/>
  <c r="AN93" i="8" s="1"/>
  <c r="AM125" i="8"/>
  <c r="AN125" i="8" s="1"/>
  <c r="AM481" i="8"/>
  <c r="AN481" i="8" s="1"/>
  <c r="AM883" i="8"/>
  <c r="AN883" i="8" s="1"/>
  <c r="BA11" i="8"/>
  <c r="AZ40" i="8"/>
  <c r="AY40" i="8"/>
  <c r="AY96" i="8"/>
  <c r="AZ96" i="8"/>
  <c r="AY59" i="8"/>
  <c r="AZ59" i="8"/>
  <c r="AZ135" i="8"/>
  <c r="AY135" i="8"/>
  <c r="AY92" i="8"/>
  <c r="AZ92" i="8"/>
  <c r="AY49" i="8"/>
  <c r="AZ49" i="8"/>
  <c r="AZ115" i="8"/>
  <c r="AY115" i="8"/>
  <c r="AZ143" i="8"/>
  <c r="AY143" i="8"/>
  <c r="AY116" i="8"/>
  <c r="AZ116" i="8"/>
  <c r="AZ123" i="8"/>
  <c r="AY123" i="8"/>
  <c r="AZ56" i="8"/>
  <c r="AY56" i="8"/>
  <c r="AZ37" i="8"/>
  <c r="L51" i="5" s="1"/>
  <c r="AY37" i="8"/>
  <c r="J51" i="5" s="1"/>
  <c r="AZ68" i="8"/>
  <c r="AY68" i="8"/>
  <c r="AY102" i="8"/>
  <c r="AZ102" i="8"/>
  <c r="AY118" i="8"/>
  <c r="AZ118" i="8"/>
  <c r="AY134" i="8"/>
  <c r="AZ134" i="8"/>
  <c r="AY25" i="8"/>
  <c r="J39" i="5" s="1"/>
  <c r="AZ25" i="8"/>
  <c r="L39" i="5" s="1"/>
  <c r="Z39" i="5" s="1"/>
  <c r="AZ20" i="8"/>
  <c r="L34" i="5" s="1"/>
  <c r="Z34" i="5" s="1"/>
  <c r="AY20" i="8"/>
  <c r="J34" i="5" s="1"/>
  <c r="AZ38" i="8"/>
  <c r="AY38" i="8"/>
  <c r="BA9" i="8"/>
  <c r="AM194" i="8"/>
  <c r="AN194" i="8" s="1"/>
  <c r="AM169" i="8"/>
  <c r="AN169" i="8" s="1"/>
  <c r="AM127" i="8"/>
  <c r="AN127" i="8" s="1"/>
  <c r="AM236" i="8"/>
  <c r="AN236" i="8" s="1"/>
  <c r="AM413" i="8"/>
  <c r="AN413" i="8" s="1"/>
  <c r="AM474" i="8"/>
  <c r="AN474" i="8" s="1"/>
  <c r="AM504" i="8"/>
  <c r="AN504" i="8" s="1"/>
  <c r="AM621" i="8"/>
  <c r="AN621" i="8" s="1"/>
  <c r="AM606" i="8"/>
  <c r="AN606" i="8" s="1"/>
  <c r="AM670" i="8"/>
  <c r="AN670" i="8" s="1"/>
  <c r="AM760" i="8"/>
  <c r="AN760" i="8" s="1"/>
  <c r="AM784" i="8"/>
  <c r="AN784" i="8" s="1"/>
  <c r="AM842" i="8"/>
  <c r="AN842" i="8" s="1"/>
  <c r="AM832" i="8"/>
  <c r="AN832" i="8" s="1"/>
  <c r="AM905" i="8"/>
  <c r="AN905" i="8" s="1"/>
  <c r="AM973" i="8"/>
  <c r="AN973" i="8" s="1"/>
  <c r="AY32" i="8"/>
  <c r="J46" i="5" s="1"/>
  <c r="AZ32" i="8"/>
  <c r="L46" i="5" s="1"/>
  <c r="Z46" i="5" s="1"/>
  <c r="BA17" i="8"/>
  <c r="AZ17" i="8"/>
  <c r="L31" i="5" s="1"/>
  <c r="Z31" i="5" s="1"/>
  <c r="AY17" i="8"/>
  <c r="J31" i="5" s="1"/>
  <c r="AY43" i="8"/>
  <c r="AZ43" i="8"/>
  <c r="AY112" i="8"/>
  <c r="AZ112" i="8"/>
  <c r="AY66" i="8"/>
  <c r="AZ66" i="8"/>
  <c r="AY108" i="8"/>
  <c r="AZ108" i="8"/>
  <c r="AZ131" i="8"/>
  <c r="AY131" i="8"/>
  <c r="AY132" i="8"/>
  <c r="AZ132" i="8"/>
  <c r="AZ139" i="8"/>
  <c r="AY139" i="8"/>
  <c r="AZ30" i="8"/>
  <c r="L44" i="5" s="1"/>
  <c r="Z44" i="5" s="1"/>
  <c r="AY30" i="8"/>
  <c r="J44" i="5" s="1"/>
  <c r="AZ58" i="8"/>
  <c r="AY58" i="8"/>
  <c r="AZ41" i="8"/>
  <c r="AY41" i="8"/>
  <c r="AZ89" i="8"/>
  <c r="AY89" i="8"/>
  <c r="AZ105" i="8"/>
  <c r="AY105" i="8"/>
  <c r="AZ121" i="8"/>
  <c r="AY121" i="8"/>
  <c r="AZ137" i="8"/>
  <c r="AY137" i="8"/>
  <c r="AM148" i="8"/>
  <c r="AN148" i="8" s="1"/>
  <c r="AM218" i="8"/>
  <c r="AN218" i="8" s="1"/>
  <c r="AM145" i="8"/>
  <c r="AN145" i="8" s="1"/>
  <c r="AM355" i="8"/>
  <c r="AN355" i="8" s="1"/>
  <c r="AM376" i="8"/>
  <c r="AN376" i="8" s="1"/>
  <c r="AM657" i="8"/>
  <c r="AN657" i="8" s="1"/>
  <c r="AM628" i="8"/>
  <c r="AN628" i="8" s="1"/>
  <c r="AM642" i="8"/>
  <c r="AN642" i="8" s="1"/>
  <c r="AM708" i="8"/>
  <c r="AN708" i="8" s="1"/>
  <c r="AM727" i="8"/>
  <c r="AN727" i="8" s="1"/>
  <c r="AM794" i="8"/>
  <c r="AN794" i="8" s="1"/>
  <c r="AM803" i="8"/>
  <c r="AN803" i="8" s="1"/>
  <c r="AM902" i="8"/>
  <c r="AN902" i="8" s="1"/>
  <c r="AM981" i="8"/>
  <c r="AN981" i="8" s="1"/>
  <c r="AY33" i="8"/>
  <c r="J47" i="5" s="1"/>
  <c r="AZ33" i="8"/>
  <c r="L47" i="5" s="1"/>
  <c r="Z47" i="5" s="1"/>
  <c r="AY42" i="8"/>
  <c r="AZ42" i="8"/>
  <c r="AZ24" i="8"/>
  <c r="L38" i="5" s="1"/>
  <c r="Z38" i="5" s="1"/>
  <c r="AY24" i="8"/>
  <c r="J38" i="5" s="1"/>
  <c r="AZ31" i="8"/>
  <c r="L45" i="5" s="1"/>
  <c r="Z45" i="5" s="1"/>
  <c r="AY31" i="8"/>
  <c r="J45" i="5" s="1"/>
  <c r="AY128" i="8"/>
  <c r="AZ128" i="8"/>
  <c r="AY69" i="8"/>
  <c r="AZ69" i="8"/>
  <c r="AY124" i="8"/>
  <c r="AZ124" i="8"/>
  <c r="AZ64" i="8"/>
  <c r="AY64" i="8"/>
  <c r="AY75" i="8"/>
  <c r="AZ75" i="8"/>
  <c r="AY90" i="8"/>
  <c r="AZ90" i="8"/>
  <c r="AY106" i="8"/>
  <c r="AZ106" i="8"/>
  <c r="AY122" i="8"/>
  <c r="AZ122" i="8"/>
  <c r="AY138" i="8"/>
  <c r="AZ138" i="8"/>
  <c r="AY104" i="8"/>
  <c r="AZ104" i="8"/>
  <c r="AM78" i="8"/>
  <c r="AN78" i="8" s="1"/>
  <c r="AM115" i="8"/>
  <c r="AN115" i="8" s="1"/>
  <c r="AM147" i="8"/>
  <c r="AN147" i="8" s="1"/>
  <c r="AM320" i="8"/>
  <c r="AN320" i="8" s="1"/>
  <c r="AM295" i="8"/>
  <c r="AN295" i="8" s="1"/>
  <c r="AM565" i="8"/>
  <c r="AN565" i="8" s="1"/>
  <c r="AM602" i="8"/>
  <c r="AN602" i="8" s="1"/>
  <c r="AM664" i="8"/>
  <c r="AN664" i="8" s="1"/>
  <c r="AM704" i="8"/>
  <c r="AN704" i="8" s="1"/>
  <c r="AM864" i="8"/>
  <c r="AN864" i="8" s="1"/>
  <c r="AM953" i="8"/>
  <c r="AN953" i="8" s="1"/>
  <c r="AM1003" i="8"/>
  <c r="AN1003" i="8" s="1"/>
  <c r="AZ57" i="8"/>
  <c r="AY57" i="8"/>
  <c r="AY72" i="8"/>
  <c r="AZ72" i="8"/>
  <c r="AY18" i="8"/>
  <c r="J32" i="5" s="1"/>
  <c r="AZ18" i="8"/>
  <c r="L32" i="5" s="1"/>
  <c r="Z32" i="5" s="1"/>
  <c r="AZ45" i="8"/>
  <c r="AY45" i="8"/>
  <c r="AY140" i="8"/>
  <c r="AZ140" i="8"/>
  <c r="AZ71" i="8"/>
  <c r="AY71" i="8"/>
  <c r="AY80" i="8"/>
  <c r="AZ80" i="8"/>
  <c r="AZ52" i="8"/>
  <c r="AY52" i="8"/>
  <c r="AZ73" i="8"/>
  <c r="AY73" i="8"/>
  <c r="BA14" i="8"/>
  <c r="AZ14" i="8"/>
  <c r="L28" i="5" s="1"/>
  <c r="Z28" i="5" s="1"/>
  <c r="AY14" i="8"/>
  <c r="J28" i="5" s="1"/>
  <c r="AY74" i="8"/>
  <c r="AZ74" i="8"/>
  <c r="AZ93" i="8"/>
  <c r="AY93" i="8"/>
  <c r="AZ109" i="8"/>
  <c r="AY109" i="8"/>
  <c r="AZ125" i="8"/>
  <c r="AY125" i="8"/>
  <c r="AZ141" i="8"/>
  <c r="AY141" i="8"/>
  <c r="AZ54" i="8"/>
  <c r="AY54" i="8"/>
  <c r="AV3" i="8"/>
  <c r="AM79" i="8"/>
  <c r="AN79" i="8" s="1"/>
  <c r="AM126" i="8"/>
  <c r="AN126" i="8" s="1"/>
  <c r="AM182" i="8"/>
  <c r="AN182" i="8" s="1"/>
  <c r="AM117" i="8"/>
  <c r="AN117" i="8" s="1"/>
  <c r="AM325" i="8"/>
  <c r="AN325" i="8" s="1"/>
  <c r="AM522" i="8"/>
  <c r="AN522" i="8" s="1"/>
  <c r="AM510" i="8"/>
  <c r="AN510" i="8" s="1"/>
  <c r="AM384" i="8"/>
  <c r="AN384" i="8" s="1"/>
  <c r="AM687" i="8"/>
  <c r="AN687" i="8" s="1"/>
  <c r="AM724" i="8"/>
  <c r="AN724" i="8" s="1"/>
  <c r="AM729" i="8"/>
  <c r="AN729" i="8" s="1"/>
  <c r="AM761" i="8"/>
  <c r="AN761" i="8" s="1"/>
  <c r="AM838" i="8"/>
  <c r="AN838" i="8" s="1"/>
  <c r="AM801" i="8"/>
  <c r="AN801" i="8" s="1"/>
  <c r="AM940" i="8"/>
  <c r="AN940" i="8" s="1"/>
  <c r="AM963" i="8"/>
  <c r="AN963" i="8" s="1"/>
  <c r="AZ60" i="8"/>
  <c r="AY60" i="8"/>
  <c r="AZ77" i="8"/>
  <c r="AY77" i="8"/>
  <c r="AY48" i="8"/>
  <c r="AZ48" i="8"/>
  <c r="BA13" i="8"/>
  <c r="AZ76" i="8"/>
  <c r="AY76" i="8"/>
  <c r="AY83" i="8"/>
  <c r="AZ83" i="8"/>
  <c r="AZ79" i="8"/>
  <c r="AY79" i="8"/>
  <c r="AY16" i="8"/>
  <c r="J30" i="5" s="1"/>
  <c r="BA16" i="8"/>
  <c r="AZ16" i="8"/>
  <c r="L30" i="5" s="1"/>
  <c r="Z30" i="5" s="1"/>
  <c r="AZ78" i="8"/>
  <c r="AY78" i="8"/>
  <c r="AZ51" i="8"/>
  <c r="AY51" i="8"/>
  <c r="AY94" i="8"/>
  <c r="AZ94" i="8"/>
  <c r="AY110" i="8"/>
  <c r="AZ110" i="8"/>
  <c r="AY126" i="8"/>
  <c r="AZ126" i="8"/>
  <c r="AY142" i="8"/>
  <c r="AZ142" i="8"/>
  <c r="AM159" i="8"/>
  <c r="AN159" i="8" s="1"/>
  <c r="AM98" i="8"/>
  <c r="AN98" i="8" s="1"/>
  <c r="AM208" i="8"/>
  <c r="AN208" i="8" s="1"/>
  <c r="AM199" i="8"/>
  <c r="AN199" i="8" s="1"/>
  <c r="AM382" i="8"/>
  <c r="AN382" i="8" s="1"/>
  <c r="AM306" i="8"/>
  <c r="AN306" i="8" s="1"/>
  <c r="AM220" i="8"/>
  <c r="AN220" i="8" s="1"/>
  <c r="AM381" i="8"/>
  <c r="AN381" i="8" s="1"/>
  <c r="AM459" i="8"/>
  <c r="AN459" i="8" s="1"/>
  <c r="AM420" i="8"/>
  <c r="AN420" i="8" s="1"/>
  <c r="AM531" i="8"/>
  <c r="AN531" i="8" s="1"/>
  <c r="AM456" i="8"/>
  <c r="AN456" i="8" s="1"/>
  <c r="AM688" i="8"/>
  <c r="AN688" i="8" s="1"/>
  <c r="AM622" i="8"/>
  <c r="AN622" i="8" s="1"/>
  <c r="AM678" i="8"/>
  <c r="AN678" i="8" s="1"/>
  <c r="AM787" i="8"/>
  <c r="AN787" i="8" s="1"/>
  <c r="AM733" i="8"/>
  <c r="AN733" i="8" s="1"/>
  <c r="AM845" i="8"/>
  <c r="AN845" i="8" s="1"/>
  <c r="AM840" i="8"/>
  <c r="AN840" i="8" s="1"/>
  <c r="AM844" i="8"/>
  <c r="AN844" i="8" s="1"/>
  <c r="AM946" i="8"/>
  <c r="AN946" i="8" s="1"/>
  <c r="AM925" i="8"/>
  <c r="AN925" i="8" s="1"/>
  <c r="AM988" i="8"/>
  <c r="AN988" i="8" s="1"/>
  <c r="AZ29" i="8"/>
  <c r="L43" i="5" s="1"/>
  <c r="Z43" i="5" s="1"/>
  <c r="AY29" i="8"/>
  <c r="J43" i="5" s="1"/>
  <c r="AY39" i="8"/>
  <c r="AZ39" i="8"/>
  <c r="AY22" i="8"/>
  <c r="J36" i="5" s="1"/>
  <c r="AZ22" i="8"/>
  <c r="L36" i="5" s="1"/>
  <c r="Z36" i="5" s="1"/>
  <c r="AY63" i="8"/>
  <c r="AZ63" i="8"/>
  <c r="AZ87" i="8"/>
  <c r="AY87" i="8"/>
  <c r="AZ28" i="8"/>
  <c r="L42" i="5" s="1"/>
  <c r="Z42" i="5" s="1"/>
  <c r="AY28" i="8"/>
  <c r="J42" i="5" s="1"/>
  <c r="AZ81" i="8"/>
  <c r="AY81" i="8"/>
  <c r="AZ95" i="8"/>
  <c r="AY95" i="8"/>
  <c r="AZ82" i="8"/>
  <c r="AY82" i="8"/>
  <c r="AZ46" i="8"/>
  <c r="AY46" i="8"/>
  <c r="AY86" i="8"/>
  <c r="AZ86" i="8"/>
  <c r="AY53" i="8"/>
  <c r="AZ53" i="8"/>
  <c r="AZ97" i="8"/>
  <c r="AY97" i="8"/>
  <c r="AZ113" i="8"/>
  <c r="AY113" i="8"/>
  <c r="AZ129" i="8"/>
  <c r="AY129" i="8"/>
  <c r="AZ145" i="8"/>
  <c r="AY145" i="8"/>
  <c r="AZ36" i="8"/>
  <c r="L50" i="5" s="1"/>
  <c r="Z50" i="5" s="1"/>
  <c r="AY36" i="8"/>
  <c r="J50" i="5" s="1"/>
  <c r="AM19" i="8"/>
  <c r="AN19" i="8" s="1"/>
  <c r="AM28" i="8"/>
  <c r="AN28" i="8" s="1"/>
  <c r="AM134" i="8"/>
  <c r="AN134" i="8" s="1"/>
  <c r="AM282" i="8"/>
  <c r="AN282" i="8" s="1"/>
  <c r="AM137" i="8"/>
  <c r="AN137" i="8" s="1"/>
  <c r="AM264" i="8"/>
  <c r="AN264" i="8" s="1"/>
  <c r="AM361" i="8"/>
  <c r="AN361" i="8" s="1"/>
  <c r="AM354" i="8"/>
  <c r="AN354" i="8" s="1"/>
  <c r="AM275" i="8"/>
  <c r="AN275" i="8" s="1"/>
  <c r="AM415" i="8"/>
  <c r="AN415" i="8" s="1"/>
  <c r="AM492" i="8"/>
  <c r="AN492" i="8" s="1"/>
  <c r="AM737" i="8"/>
  <c r="AN737" i="8" s="1"/>
  <c r="AM808" i="8"/>
  <c r="AN808" i="8" s="1"/>
  <c r="AM777" i="8"/>
  <c r="AN777" i="8" s="1"/>
  <c r="AM821" i="8"/>
  <c r="AN821" i="8" s="1"/>
  <c r="AM875" i="8"/>
  <c r="AN875" i="8" s="1"/>
  <c r="AM982" i="8"/>
  <c r="AN982" i="8" s="1"/>
  <c r="BA6" i="8"/>
  <c r="AY144" i="8"/>
  <c r="AZ144" i="8"/>
  <c r="AZ67" i="8"/>
  <c r="AY67" i="8"/>
  <c r="AZ103" i="8"/>
  <c r="AY103" i="8"/>
  <c r="AY34" i="8"/>
  <c r="J48" i="5" s="1"/>
  <c r="AZ34" i="8"/>
  <c r="L48" i="5" s="1"/>
  <c r="Z48" i="5" s="1"/>
  <c r="AY62" i="8"/>
  <c r="AZ62" i="8"/>
  <c r="AZ84" i="8"/>
  <c r="AY84" i="8"/>
  <c r="AZ111" i="8"/>
  <c r="AY111" i="8"/>
  <c r="AZ85" i="8"/>
  <c r="AY85" i="8"/>
  <c r="AZ91" i="8"/>
  <c r="AY91" i="8"/>
  <c r="AY21" i="8"/>
  <c r="J35" i="5" s="1"/>
  <c r="AZ21" i="8"/>
  <c r="L35" i="5" s="1"/>
  <c r="Z35" i="5" s="1"/>
  <c r="AY27" i="8"/>
  <c r="J41" i="5" s="1"/>
  <c r="AZ27" i="8"/>
  <c r="L41" i="5" s="1"/>
  <c r="Z41" i="5" s="1"/>
  <c r="AY98" i="8"/>
  <c r="AZ98" i="8"/>
  <c r="AY114" i="8"/>
  <c r="AZ114" i="8"/>
  <c r="AY130" i="8"/>
  <c r="AZ130" i="8"/>
  <c r="AY146" i="8"/>
  <c r="AZ146" i="8"/>
  <c r="AY65" i="8"/>
  <c r="AZ65" i="8"/>
  <c r="AM70" i="8"/>
  <c r="AN70" i="8" s="1"/>
  <c r="AM80" i="8"/>
  <c r="AN80" i="8" s="1"/>
  <c r="AM184" i="8"/>
  <c r="AN184" i="8" s="1"/>
  <c r="AM288" i="8"/>
  <c r="AN288" i="8" s="1"/>
  <c r="AM321" i="8"/>
  <c r="AN321" i="8" s="1"/>
  <c r="AM343" i="8"/>
  <c r="AN343" i="8" s="1"/>
  <c r="AM458" i="8"/>
  <c r="AN458" i="8" s="1"/>
  <c r="AM431" i="8"/>
  <c r="AN431" i="8" s="1"/>
  <c r="AM518" i="8"/>
  <c r="AN518" i="8" s="1"/>
  <c r="AM464" i="8"/>
  <c r="AN464" i="8" s="1"/>
  <c r="AM684" i="8"/>
  <c r="AN684" i="8" s="1"/>
  <c r="AM738" i="8"/>
  <c r="AN738" i="8" s="1"/>
  <c r="AM853" i="8"/>
  <c r="AN853" i="8" s="1"/>
  <c r="AM888" i="8"/>
  <c r="AN888" i="8" s="1"/>
  <c r="AM887" i="8"/>
  <c r="AN887" i="8" s="1"/>
  <c r="AM954" i="8"/>
  <c r="AN954" i="8" s="1"/>
  <c r="AM914" i="8"/>
  <c r="AN914" i="8" s="1"/>
  <c r="M32" i="7"/>
  <c r="R40" i="3" s="1"/>
  <c r="AD40" i="3" s="1"/>
  <c r="Z28" i="7"/>
  <c r="T37" i="4" s="1"/>
  <c r="X37" i="4" s="1"/>
  <c r="Y28" i="7"/>
  <c r="M31" i="7"/>
  <c r="R39" i="3" s="1"/>
  <c r="AD39" i="3" s="1"/>
  <c r="R22" i="7"/>
  <c r="R26" i="7"/>
  <c r="Z10" i="7"/>
  <c r="J10" i="7"/>
  <c r="O18" i="3" s="1"/>
  <c r="Y10" i="7"/>
  <c r="R30" i="7"/>
  <c r="R16" i="7"/>
  <c r="H22" i="7"/>
  <c r="M30" i="3" s="1"/>
  <c r="Z11" i="7"/>
  <c r="T20" i="4" s="1"/>
  <c r="X20" i="4" s="1"/>
  <c r="Y11" i="7"/>
  <c r="Z27" i="7"/>
  <c r="T36" i="4" s="1"/>
  <c r="X36" i="4" s="1"/>
  <c r="Y27" i="7"/>
  <c r="Z35" i="7"/>
  <c r="Y35" i="7"/>
  <c r="L35" i="7" s="1"/>
  <c r="Q43" i="3" s="1"/>
  <c r="Z18" i="7"/>
  <c r="Y18" i="7"/>
  <c r="X79" i="7"/>
  <c r="K79" i="7" s="1"/>
  <c r="O18" i="2" s="1"/>
  <c r="I79" i="7"/>
  <c r="M18" i="2" s="1"/>
  <c r="R25" i="7"/>
  <c r="U78" i="7"/>
  <c r="X17" i="2" s="1"/>
  <c r="U80" i="7"/>
  <c r="X19" i="2" s="1"/>
  <c r="U82" i="7"/>
  <c r="X21" i="2" s="1"/>
  <c r="U79" i="7"/>
  <c r="X18" i="2" s="1"/>
  <c r="G77" i="7"/>
  <c r="K16" i="2" s="1"/>
  <c r="U81" i="7"/>
  <c r="X20" i="2" s="1"/>
  <c r="U77" i="7"/>
  <c r="X16" i="2" s="1"/>
  <c r="R17" i="7"/>
  <c r="X82" i="7"/>
  <c r="K82" i="7" s="1"/>
  <c r="O21" i="2" s="1"/>
  <c r="I82" i="7"/>
  <c r="M21" i="2" s="1"/>
  <c r="M29" i="7"/>
  <c r="R37" i="3" s="1"/>
  <c r="AD37" i="3" s="1"/>
  <c r="J35" i="7"/>
  <c r="O43" i="3" s="1"/>
  <c r="R10" i="7"/>
  <c r="R33" i="7"/>
  <c r="R20" i="7"/>
  <c r="R8" i="7"/>
  <c r="W80" i="7"/>
  <c r="Y19" i="2" s="1"/>
  <c r="X77" i="7"/>
  <c r="K77" i="7" s="1"/>
  <c r="O16" i="2" s="1"/>
  <c r="W82" i="7"/>
  <c r="Y21" i="2" s="1"/>
  <c r="W81" i="7"/>
  <c r="Y20" i="2" s="1"/>
  <c r="W78" i="7"/>
  <c r="Y17" i="2" s="1"/>
  <c r="W79" i="7"/>
  <c r="Y18" i="2" s="1"/>
  <c r="I77" i="7"/>
  <c r="M16" i="2" s="1"/>
  <c r="W77" i="7"/>
  <c r="Y16" i="2" s="1"/>
  <c r="K25" i="7"/>
  <c r="P33" i="3" s="1"/>
  <c r="R9" i="7"/>
  <c r="X78" i="7"/>
  <c r="K78" i="7" s="1"/>
  <c r="O17" i="2" s="1"/>
  <c r="I78" i="7"/>
  <c r="M17" i="2" s="1"/>
  <c r="Z34" i="7"/>
  <c r="Y34" i="7"/>
  <c r="L34" i="7" s="1"/>
  <c r="Q42" i="3" s="1"/>
  <c r="X80" i="7"/>
  <c r="K80" i="7" s="1"/>
  <c r="O19" i="2" s="1"/>
  <c r="I80" i="7"/>
  <c r="M19" i="2" s="1"/>
  <c r="M9" i="7"/>
  <c r="R17" i="3" s="1"/>
  <c r="Z17" i="3" s="1"/>
  <c r="K32" i="7"/>
  <c r="P40" i="3" s="1"/>
  <c r="M24" i="7"/>
  <c r="R32" i="3" s="1"/>
  <c r="AC32" i="3" s="1"/>
  <c r="J34" i="7"/>
  <c r="O42" i="3" s="1"/>
  <c r="M17" i="7"/>
  <c r="R25" i="3" s="1"/>
  <c r="AB25" i="3" s="1"/>
  <c r="R27" i="7"/>
  <c r="I81" i="7"/>
  <c r="M20" i="2" s="1"/>
  <c r="X81" i="7"/>
  <c r="K81" i="7" s="1"/>
  <c r="O20" i="2" s="1"/>
  <c r="R15" i="7"/>
  <c r="H10" i="7"/>
  <c r="M18" i="3" s="1"/>
  <c r="M25" i="7"/>
  <c r="R33" i="3" s="1"/>
  <c r="AC33" i="3" s="1"/>
  <c r="R11" i="7"/>
  <c r="R13" i="7"/>
  <c r="Z19" i="7"/>
  <c r="Y19" i="7"/>
  <c r="R18" i="7"/>
  <c r="J18" i="7"/>
  <c r="O26" i="3" s="1"/>
  <c r="M12" i="7"/>
  <c r="R20" i="3" s="1"/>
  <c r="Z20" i="3" s="1"/>
  <c r="M20" i="7"/>
  <c r="R28" i="3" s="1"/>
  <c r="AB28" i="3" s="1"/>
  <c r="J28" i="7"/>
  <c r="O36" i="3" s="1"/>
  <c r="M8" i="7"/>
  <c r="R16" i="3" s="1"/>
  <c r="Z16" i="3" s="1"/>
  <c r="AM37" i="8" l="1"/>
  <c r="AN37" i="8" s="1"/>
  <c r="AM428" i="8"/>
  <c r="AN428" i="8" s="1"/>
  <c r="AM526" i="8"/>
  <c r="AN526" i="8" s="1"/>
  <c r="AM736" i="8"/>
  <c r="AN736" i="8" s="1"/>
  <c r="AM826" i="8"/>
  <c r="AN826" i="8" s="1"/>
  <c r="AM338" i="8"/>
  <c r="AN338" i="8" s="1"/>
  <c r="AM806" i="8"/>
  <c r="AN806" i="8" s="1"/>
  <c r="AM332" i="8"/>
  <c r="AN332" i="8" s="1"/>
  <c r="AM710" i="8"/>
  <c r="AN710" i="8" s="1"/>
  <c r="AM314" i="8"/>
  <c r="AN314" i="8" s="1"/>
  <c r="AM304" i="8"/>
  <c r="AN304" i="8" s="1"/>
  <c r="AM47" i="8"/>
  <c r="AN47" i="8" s="1"/>
  <c r="AM74" i="8"/>
  <c r="AN74" i="8" s="1"/>
  <c r="AM662" i="8"/>
  <c r="AN662" i="8" s="1"/>
  <c r="AM349" i="8"/>
  <c r="AN349" i="8" s="1"/>
  <c r="AM326" i="8"/>
  <c r="AN326" i="8" s="1"/>
  <c r="AM559" i="8"/>
  <c r="AN559" i="8" s="1"/>
  <c r="AM411" i="8"/>
  <c r="AN411" i="8" s="1"/>
  <c r="AM609" i="8"/>
  <c r="AN609" i="8" s="1"/>
  <c r="AM63" i="8"/>
  <c r="AN63" i="8" s="1"/>
  <c r="T19" i="4"/>
  <c r="X19" i="4" s="1"/>
  <c r="Q23" i="7"/>
  <c r="AM942" i="8"/>
  <c r="AN942" i="8" s="1"/>
  <c r="AM249" i="8"/>
  <c r="AN249" i="8" s="1"/>
  <c r="AM968" i="8"/>
  <c r="AN968" i="8" s="1"/>
  <c r="AM197" i="8"/>
  <c r="AN197" i="8" s="1"/>
  <c r="AM172" i="8"/>
  <c r="AN172" i="8" s="1"/>
  <c r="AM600" i="8"/>
  <c r="AN600" i="8" s="1"/>
  <c r="AM595" i="8"/>
  <c r="AN595" i="8" s="1"/>
  <c r="AM637" i="8"/>
  <c r="AN637" i="8" s="1"/>
  <c r="AM948" i="8"/>
  <c r="AN948" i="8" s="1"/>
  <c r="AM961" i="8"/>
  <c r="AN961" i="8" s="1"/>
  <c r="AM255" i="8"/>
  <c r="AN255" i="8" s="1"/>
  <c r="AM576" i="8"/>
  <c r="AN576" i="8" s="1"/>
  <c r="AM161" i="8"/>
  <c r="AN161" i="8" s="1"/>
  <c r="AM586" i="8"/>
  <c r="AN586" i="8" s="1"/>
  <c r="AM300" i="8"/>
  <c r="AN300" i="8" s="1"/>
  <c r="AM497" i="8"/>
  <c r="AN497" i="8" s="1"/>
  <c r="AM850" i="8"/>
  <c r="AN850" i="8" s="1"/>
  <c r="AM262" i="8"/>
  <c r="AN262" i="8" s="1"/>
  <c r="AM854" i="8"/>
  <c r="AN854" i="8" s="1"/>
  <c r="AM632" i="8"/>
  <c r="AN632" i="8" s="1"/>
  <c r="AM933" i="8"/>
  <c r="AN933" i="8" s="1"/>
  <c r="AM290" i="8"/>
  <c r="AN290" i="8" s="1"/>
  <c r="AM966" i="8"/>
  <c r="AN966" i="8" s="1"/>
  <c r="AM1006" i="8"/>
  <c r="AN1006" i="8" s="1"/>
  <c r="AM507" i="8"/>
  <c r="AN507" i="8" s="1"/>
  <c r="AM949" i="8"/>
  <c r="AN949" i="8" s="1"/>
  <c r="AM668" i="8"/>
  <c r="AN668" i="8" s="1"/>
  <c r="AM426" i="8"/>
  <c r="AN426" i="8" s="1"/>
  <c r="AM972" i="8"/>
  <c r="AN972" i="8" s="1"/>
  <c r="AM1001" i="8"/>
  <c r="AN1001" i="8" s="1"/>
  <c r="AM511" i="8"/>
  <c r="AN511" i="8" s="1"/>
  <c r="AM674" i="8"/>
  <c r="AN674" i="8" s="1"/>
  <c r="AM490" i="8"/>
  <c r="AN490" i="8" s="1"/>
  <c r="AM626" i="8"/>
  <c r="AN626" i="8" s="1"/>
  <c r="AM695" i="8"/>
  <c r="AN695" i="8" s="1"/>
  <c r="AM807" i="8"/>
  <c r="AN807" i="8" s="1"/>
  <c r="AM170" i="8"/>
  <c r="AN170" i="8" s="1"/>
  <c r="AM374" i="8"/>
  <c r="AN374" i="8" s="1"/>
  <c r="AM503" i="8"/>
  <c r="AN503" i="8" s="1"/>
  <c r="AM797" i="8"/>
  <c r="AN797" i="8" s="1"/>
  <c r="AM763" i="8"/>
  <c r="AN763" i="8" s="1"/>
  <c r="AM882" i="8"/>
  <c r="AN882" i="8" s="1"/>
  <c r="AM96" i="8"/>
  <c r="AN96" i="8" s="1"/>
  <c r="AM43" i="8"/>
  <c r="AN43" i="8" s="1"/>
  <c r="AM877" i="8"/>
  <c r="AN877" i="8" s="1"/>
  <c r="AM983" i="8"/>
  <c r="AN983" i="8" s="1"/>
  <c r="AM407" i="8"/>
  <c r="AN407" i="8" s="1"/>
  <c r="AM84" i="8"/>
  <c r="AN84" i="8" s="1"/>
  <c r="AM239" i="8"/>
  <c r="AN239" i="8" s="1"/>
  <c r="AM693" i="8"/>
  <c r="AN693" i="8" s="1"/>
  <c r="AM109" i="8"/>
  <c r="AN109" i="8" s="1"/>
  <c r="AM705" i="8"/>
  <c r="AN705" i="8" s="1"/>
  <c r="AM259" i="8"/>
  <c r="AN259" i="8" s="1"/>
  <c r="AM767" i="8"/>
  <c r="AN767" i="8" s="1"/>
  <c r="AM765" i="8"/>
  <c r="AN765" i="8" s="1"/>
  <c r="AM900" i="8"/>
  <c r="AN900" i="8" s="1"/>
  <c r="AM653" i="8"/>
  <c r="AN653" i="8" s="1"/>
  <c r="AM362" i="8"/>
  <c r="AN362" i="8" s="1"/>
  <c r="AM561" i="8"/>
  <c r="AN561" i="8" s="1"/>
  <c r="AM740" i="8"/>
  <c r="AN740" i="8" s="1"/>
  <c r="AM977" i="8"/>
  <c r="AN977" i="8" s="1"/>
  <c r="AM528" i="8"/>
  <c r="AN528" i="8" s="1"/>
  <c r="AM627" i="8"/>
  <c r="AN627" i="8" s="1"/>
  <c r="AM1004" i="8"/>
  <c r="AN1004" i="8" s="1"/>
  <c r="AM408" i="8"/>
  <c r="AN408" i="8" s="1"/>
  <c r="AM590" i="8"/>
  <c r="AN590" i="8" s="1"/>
  <c r="AM816" i="8"/>
  <c r="AN816" i="8" s="1"/>
  <c r="AM46" i="8"/>
  <c r="AN46" i="8" s="1"/>
  <c r="AM334" i="8"/>
  <c r="AN334" i="8" s="1"/>
  <c r="AM416" i="8"/>
  <c r="AN416" i="8" s="1"/>
  <c r="AM792" i="8"/>
  <c r="AN792" i="8" s="1"/>
  <c r="AM975" i="8"/>
  <c r="AN975" i="8" s="1"/>
  <c r="AM232" i="8"/>
  <c r="AN232" i="8" s="1"/>
  <c r="AM990" i="8"/>
  <c r="AN990" i="8" s="1"/>
  <c r="AM424" i="8"/>
  <c r="AN424" i="8" s="1"/>
  <c r="AM750" i="8"/>
  <c r="AN750" i="8" s="1"/>
  <c r="AM301" i="8"/>
  <c r="AN301" i="8" s="1"/>
  <c r="AM543" i="8"/>
  <c r="AN543" i="8" s="1"/>
  <c r="AM692" i="8"/>
  <c r="AN692" i="8" s="1"/>
  <c r="AM793" i="8"/>
  <c r="AN793" i="8" s="1"/>
  <c r="AM996" i="8"/>
  <c r="AN996" i="8" s="1"/>
  <c r="AM263" i="8"/>
  <c r="AN263" i="8" s="1"/>
  <c r="AM527" i="8"/>
  <c r="AN527" i="8" s="1"/>
  <c r="AM570" i="8"/>
  <c r="AN570" i="8" s="1"/>
  <c r="AM858" i="8"/>
  <c r="AN858" i="8" s="1"/>
  <c r="AM989" i="8"/>
  <c r="AN989" i="8" s="1"/>
  <c r="AM23" i="8"/>
  <c r="AN23" i="8" s="1"/>
  <c r="AM156" i="8"/>
  <c r="AN156" i="8" s="1"/>
  <c r="AM41" i="8"/>
  <c r="AN41" i="8" s="1"/>
  <c r="AM174" i="8"/>
  <c r="AN174" i="8" s="1"/>
  <c r="AM405" i="8"/>
  <c r="AN405" i="8" s="1"/>
  <c r="AM261" i="8"/>
  <c r="AN261" i="8" s="1"/>
  <c r="AM155" i="8"/>
  <c r="AN155" i="8" s="1"/>
  <c r="AM430" i="8"/>
  <c r="AN430" i="8" s="1"/>
  <c r="AM307" i="8"/>
  <c r="AN307" i="8" s="1"/>
  <c r="AM453" i="8"/>
  <c r="AN453" i="8" s="1"/>
  <c r="AM71" i="8"/>
  <c r="AN71" i="8" s="1"/>
  <c r="AM472" i="8"/>
  <c r="AN472" i="8" s="1"/>
  <c r="AM438" i="8"/>
  <c r="AN438" i="8" s="1"/>
  <c r="AM555" i="8"/>
  <c r="AN555" i="8" s="1"/>
  <c r="AM871" i="8"/>
  <c r="AN871" i="8" s="1"/>
  <c r="AM12" i="8"/>
  <c r="AN12" i="8" s="1"/>
  <c r="AM406" i="8"/>
  <c r="AN406" i="8" s="1"/>
  <c r="AM823" i="8"/>
  <c r="AN823" i="8" s="1"/>
  <c r="AM229" i="8"/>
  <c r="AN229" i="8" s="1"/>
  <c r="AM477" i="8"/>
  <c r="AN477" i="8" s="1"/>
  <c r="AM735" i="8"/>
  <c r="AN735" i="8" s="1"/>
  <c r="AM277" i="8"/>
  <c r="AN277" i="8" s="1"/>
  <c r="AM872" i="8"/>
  <c r="AN872" i="8" s="1"/>
  <c r="AM423" i="8"/>
  <c r="AN423" i="8" s="1"/>
  <c r="AM530" i="8"/>
  <c r="AN530" i="8" s="1"/>
  <c r="AM799" i="8"/>
  <c r="AN799" i="8" s="1"/>
  <c r="AM897" i="8"/>
  <c r="AN897" i="8" s="1"/>
  <c r="AM68" i="8"/>
  <c r="AN68" i="8" s="1"/>
  <c r="AM550" i="8"/>
  <c r="AN550" i="8" s="1"/>
  <c r="AM258" i="8"/>
  <c r="AN258" i="8" s="1"/>
  <c r="AM661" i="8"/>
  <c r="AN661" i="8" s="1"/>
  <c r="AM976" i="8"/>
  <c r="AN976" i="8" s="1"/>
  <c r="AM189" i="8"/>
  <c r="AN189" i="8" s="1"/>
  <c r="AM369" i="8"/>
  <c r="AN369" i="8" s="1"/>
  <c r="AM666" i="8"/>
  <c r="AN666" i="8" s="1"/>
  <c r="AM896" i="8"/>
  <c r="AN896" i="8" s="1"/>
  <c r="AM157" i="8"/>
  <c r="AN157" i="8" s="1"/>
  <c r="AM822" i="8"/>
  <c r="AN822" i="8" s="1"/>
  <c r="AM482" i="8"/>
  <c r="AN482" i="8" s="1"/>
  <c r="AM54" i="8"/>
  <c r="AN54" i="8" s="1"/>
  <c r="AM450" i="8"/>
  <c r="AN450" i="8" s="1"/>
  <c r="AM136" i="8"/>
  <c r="AN136" i="8" s="1"/>
  <c r="AM631" i="8"/>
  <c r="AN631" i="8" s="1"/>
  <c r="AM542" i="8"/>
  <c r="AN542" i="8" s="1"/>
  <c r="AM383" i="8"/>
  <c r="AN383" i="8" s="1"/>
  <c r="AM470" i="8"/>
  <c r="AN470" i="8" s="1"/>
  <c r="AM65" i="8"/>
  <c r="AN65" i="8" s="1"/>
  <c r="AM167" i="8"/>
  <c r="AN167" i="8" s="1"/>
  <c r="AM912" i="8"/>
  <c r="AN912" i="8" s="1"/>
  <c r="AM257" i="8"/>
  <c r="AN257" i="8" s="1"/>
  <c r="AM240" i="8"/>
  <c r="AN240" i="8" s="1"/>
  <c r="AM372" i="8"/>
  <c r="AN372" i="8" s="1"/>
  <c r="AM970" i="8"/>
  <c r="AN970" i="8" s="1"/>
  <c r="AM198" i="8"/>
  <c r="AN198" i="8" s="1"/>
  <c r="AM371" i="8"/>
  <c r="AN371" i="8" s="1"/>
  <c r="AM994" i="8"/>
  <c r="AN994" i="8" s="1"/>
  <c r="AM29" i="8"/>
  <c r="AN29" i="8" s="1"/>
  <c r="AM346" i="8"/>
  <c r="AN346" i="8" s="1"/>
  <c r="AM810" i="8"/>
  <c r="AN810" i="8" s="1"/>
  <c r="AM345" i="8"/>
  <c r="AN345" i="8" s="1"/>
  <c r="AM425" i="8"/>
  <c r="AN425" i="8" s="1"/>
  <c r="AM572" i="8"/>
  <c r="AN572" i="8" s="1"/>
  <c r="AM859" i="8"/>
  <c r="AN859" i="8" s="1"/>
  <c r="AM956" i="8"/>
  <c r="AN956" i="8" s="1"/>
  <c r="AM749" i="8"/>
  <c r="AN749" i="8" s="1"/>
  <c r="AM75" i="8"/>
  <c r="AN75" i="8" s="1"/>
  <c r="AM206" i="8"/>
  <c r="AN206" i="8" s="1"/>
  <c r="AM929" i="8"/>
  <c r="AN929" i="8" s="1"/>
  <c r="AM460" i="8"/>
  <c r="AN460" i="8" s="1"/>
  <c r="AM802" i="8"/>
  <c r="AN802" i="8" s="1"/>
  <c r="AM241" i="8"/>
  <c r="AN241" i="8" s="1"/>
  <c r="AM293" i="8"/>
  <c r="AN293" i="8" s="1"/>
  <c r="AM908" i="8"/>
  <c r="AN908" i="8" s="1"/>
  <c r="AM647" i="8"/>
  <c r="AN647" i="8" s="1"/>
  <c r="AM517" i="8"/>
  <c r="AN517" i="8" s="1"/>
  <c r="AM788" i="8"/>
  <c r="AN788" i="8" s="1"/>
  <c r="AM800" i="8"/>
  <c r="AN800" i="8" s="1"/>
  <c r="AM813" i="8"/>
  <c r="AN813" i="8" s="1"/>
  <c r="AM48" i="8"/>
  <c r="AN48" i="8" s="1"/>
  <c r="AM58" i="8"/>
  <c r="AN58" i="8" s="1"/>
  <c r="AM266" i="8"/>
  <c r="AN266" i="8" s="1"/>
  <c r="AM324" i="8"/>
  <c r="AN324" i="8" s="1"/>
  <c r="AM494" i="8"/>
  <c r="AN494" i="8" s="1"/>
  <c r="AM672" i="8"/>
  <c r="AN672" i="8" s="1"/>
  <c r="AM721" i="8"/>
  <c r="AN721" i="8" s="1"/>
  <c r="AM33" i="8"/>
  <c r="AN33" i="8" s="1"/>
  <c r="AM714" i="8"/>
  <c r="AN714" i="8" s="1"/>
  <c r="AM211" i="8"/>
  <c r="AN211" i="8" s="1"/>
  <c r="AM359" i="8"/>
  <c r="AN359" i="8" s="1"/>
  <c r="AM461" i="8"/>
  <c r="AN461" i="8" s="1"/>
  <c r="AM502" i="8"/>
  <c r="AN502" i="8" s="1"/>
  <c r="AM834" i="8"/>
  <c r="AN834" i="8" s="1"/>
  <c r="AM102" i="8"/>
  <c r="AN102" i="8" s="1"/>
  <c r="AM824" i="8"/>
  <c r="AN824" i="8" s="1"/>
  <c r="AM228" i="8"/>
  <c r="AN228" i="8" s="1"/>
  <c r="AM754" i="8"/>
  <c r="AN754" i="8" s="1"/>
  <c r="AM943" i="8"/>
  <c r="AN943" i="8" s="1"/>
  <c r="AM726" i="8"/>
  <c r="AN726" i="8" s="1"/>
  <c r="AM922" i="8"/>
  <c r="AN922" i="8" s="1"/>
  <c r="AM928" i="8"/>
  <c r="AN928" i="8" s="1"/>
  <c r="AM998" i="8"/>
  <c r="AN998" i="8" s="1"/>
  <c r="AM778" i="8"/>
  <c r="AN778" i="8" s="1"/>
  <c r="AM944" i="8"/>
  <c r="AN944" i="8" s="1"/>
  <c r="AM999" i="8"/>
  <c r="AN999" i="8" s="1"/>
  <c r="AM991" i="8"/>
  <c r="AN991" i="8" s="1"/>
  <c r="AM32" i="8"/>
  <c r="AN32" i="8" s="1"/>
  <c r="AM18" i="8"/>
  <c r="AN18" i="8" s="1"/>
  <c r="T31" i="4"/>
  <c r="X31" i="4" s="1"/>
  <c r="M22" i="7"/>
  <c r="R30" i="3" s="1"/>
  <c r="AC30" i="3" s="1"/>
  <c r="AM153" i="8"/>
  <c r="AN153" i="8" s="1"/>
  <c r="AM227" i="8"/>
  <c r="AN227" i="8" s="1"/>
  <c r="AM128" i="8"/>
  <c r="AN128" i="8" s="1"/>
  <c r="AM250" i="8"/>
  <c r="AN250" i="8" s="1"/>
  <c r="AM230" i="8"/>
  <c r="AN230" i="8" s="1"/>
  <c r="AM544" i="8"/>
  <c r="AN544" i="8" s="1"/>
  <c r="AM639" i="8"/>
  <c r="AN639" i="8" s="1"/>
  <c r="AM508" i="8"/>
  <c r="AN508" i="8" s="1"/>
  <c r="AM785" i="8"/>
  <c r="AN785" i="8" s="1"/>
  <c r="AM843" i="8"/>
  <c r="AN843" i="8" s="1"/>
  <c r="AM200" i="8"/>
  <c r="AN200" i="8" s="1"/>
  <c r="AM347" i="8"/>
  <c r="AN347" i="8" s="1"/>
  <c r="AM587" i="8"/>
  <c r="AN587" i="8" s="1"/>
  <c r="AM881" i="8"/>
  <c r="AN881" i="8" s="1"/>
  <c r="AM967" i="8"/>
  <c r="AN967" i="8" s="1"/>
  <c r="AM898" i="8"/>
  <c r="AN898" i="8" s="1"/>
  <c r="AM26" i="8"/>
  <c r="AN26" i="8" s="1"/>
  <c r="AM280" i="8"/>
  <c r="AN280" i="8" s="1"/>
  <c r="AM534" i="8"/>
  <c r="AN534" i="8" s="1"/>
  <c r="AM751" i="8"/>
  <c r="AN751" i="8" s="1"/>
  <c r="AM433" i="8"/>
  <c r="AN433" i="8" s="1"/>
  <c r="AM398" i="8"/>
  <c r="AN398" i="8" s="1"/>
  <c r="AM971" i="8"/>
  <c r="AN971" i="8" s="1"/>
  <c r="AM81" i="8"/>
  <c r="AN81" i="8" s="1"/>
  <c r="AM894" i="8"/>
  <c r="AN894" i="8" s="1"/>
  <c r="AM121" i="8"/>
  <c r="AN121" i="8" s="1"/>
  <c r="AM582" i="8"/>
  <c r="AN582" i="8" s="1"/>
  <c r="AM76" i="8"/>
  <c r="AN76" i="8" s="1"/>
  <c r="AM207" i="8"/>
  <c r="AN207" i="8" s="1"/>
  <c r="AM457" i="8"/>
  <c r="AN457" i="8" s="1"/>
  <c r="AM499" i="8"/>
  <c r="AN499" i="8" s="1"/>
  <c r="AM563" i="8"/>
  <c r="AN563" i="8" s="1"/>
  <c r="AM993" i="8"/>
  <c r="AN993" i="8" s="1"/>
  <c r="AM327" i="8"/>
  <c r="AN327" i="8" s="1"/>
  <c r="AM418" i="8"/>
  <c r="AN418" i="8" s="1"/>
  <c r="AM682" i="8"/>
  <c r="AN682" i="8" s="1"/>
  <c r="AM178" i="8"/>
  <c r="AN178" i="8" s="1"/>
  <c r="AM718" i="8"/>
  <c r="AN718" i="8" s="1"/>
  <c r="AM969" i="8"/>
  <c r="AN969" i="8" s="1"/>
  <c r="AM141" i="8"/>
  <c r="AN141" i="8" s="1"/>
  <c r="AM248" i="8"/>
  <c r="AN248" i="8" s="1"/>
  <c r="AM476" i="8"/>
  <c r="AN476" i="8" s="1"/>
  <c r="AM401" i="8"/>
  <c r="AN401" i="8" s="1"/>
  <c r="AM768" i="8"/>
  <c r="AN768" i="8" s="1"/>
  <c r="AM104" i="8"/>
  <c r="AN104" i="8" s="1"/>
  <c r="AM318" i="8"/>
  <c r="AN318" i="8" s="1"/>
  <c r="AM480" i="8"/>
  <c r="AN480" i="8" s="1"/>
  <c r="AM553" i="8"/>
  <c r="AN553" i="8" s="1"/>
  <c r="AM579" i="8"/>
  <c r="AN579" i="8" s="1"/>
  <c r="AM129" i="8"/>
  <c r="AN129" i="8" s="1"/>
  <c r="AM95" i="8"/>
  <c r="AN95" i="8" s="1"/>
  <c r="AM24" i="8"/>
  <c r="AN24" i="8" s="1"/>
  <c r="AM540" i="8"/>
  <c r="AN540" i="8" s="1"/>
  <c r="AM379" i="8"/>
  <c r="AN379" i="8" s="1"/>
  <c r="AM223" i="8"/>
  <c r="AN223" i="8" s="1"/>
  <c r="AM566" i="8"/>
  <c r="AN566" i="8" s="1"/>
  <c r="AM916" i="8"/>
  <c r="AN916" i="8" s="1"/>
  <c r="AM209" i="8"/>
  <c r="AN209" i="8" s="1"/>
  <c r="AM612" i="8"/>
  <c r="AN612" i="8" s="1"/>
  <c r="AM110" i="8"/>
  <c r="AN110" i="8" s="1"/>
  <c r="AM191" i="8"/>
  <c r="AN191" i="8" s="1"/>
  <c r="AM335" i="8"/>
  <c r="AN335" i="8" s="1"/>
  <c r="AM45" i="8"/>
  <c r="AN45" i="8" s="1"/>
  <c r="AM728" i="8"/>
  <c r="AN728" i="8" s="1"/>
  <c r="AM676" i="8"/>
  <c r="AN676" i="8" s="1"/>
  <c r="AM312" i="8"/>
  <c r="AN312" i="8" s="1"/>
  <c r="AM828" i="8"/>
  <c r="AN828" i="8" s="1"/>
  <c r="AM830" i="8"/>
  <c r="AN830" i="8" s="1"/>
  <c r="AM52" i="8"/>
  <c r="AN52" i="8" s="1"/>
  <c r="AM138" i="8"/>
  <c r="AN138" i="8" s="1"/>
  <c r="AM618" i="8"/>
  <c r="AN618" i="8" s="1"/>
  <c r="AM992" i="8"/>
  <c r="AN992" i="8" s="1"/>
  <c r="AM356" i="8"/>
  <c r="AN356" i="8" s="1"/>
  <c r="AM351" i="8"/>
  <c r="AN351" i="8" s="1"/>
  <c r="AM444" i="8"/>
  <c r="AN444" i="8" s="1"/>
  <c r="AM630" i="8"/>
  <c r="AN630" i="8" s="1"/>
  <c r="AM599" i="8"/>
  <c r="AN599" i="8" s="1"/>
  <c r="AM805" i="8"/>
  <c r="AN805" i="8" s="1"/>
  <c r="AM49" i="8"/>
  <c r="AN49" i="8" s="1"/>
  <c r="AM861" i="8"/>
  <c r="AN861" i="8" s="1"/>
  <c r="AM578" i="8"/>
  <c r="AN578" i="8" s="1"/>
  <c r="AM719" i="8"/>
  <c r="AN719" i="8" s="1"/>
  <c r="AM66" i="8"/>
  <c r="AN66" i="8" s="1"/>
  <c r="AM911" i="8"/>
  <c r="AN911" i="8" s="1"/>
  <c r="AM610" i="8"/>
  <c r="AN610" i="8" s="1"/>
  <c r="AM133" i="8"/>
  <c r="AN133" i="8" s="1"/>
  <c r="AM447" i="8"/>
  <c r="AN447" i="8" s="1"/>
  <c r="AM752" i="8"/>
  <c r="AN752" i="8" s="1"/>
  <c r="AM895" i="8"/>
  <c r="AN895" i="8" s="1"/>
  <c r="AM667" i="8"/>
  <c r="AN667" i="8" s="1"/>
  <c r="AM677" i="8"/>
  <c r="AN677" i="8" s="1"/>
  <c r="AM867" i="8"/>
  <c r="AN867" i="8" s="1"/>
  <c r="AM1005" i="8"/>
  <c r="AN1005" i="8" s="1"/>
  <c r="AM281" i="8"/>
  <c r="AN281" i="8" s="1"/>
  <c r="AM285" i="8"/>
  <c r="AN285" i="8" s="1"/>
  <c r="AM146" i="8"/>
  <c r="AN146" i="8" s="1"/>
  <c r="AM772" i="8"/>
  <c r="AN772" i="8" s="1"/>
  <c r="AM764" i="8"/>
  <c r="AN764" i="8" s="1"/>
  <c r="AM17" i="8"/>
  <c r="AN17" i="8" s="1"/>
  <c r="AM734" i="8"/>
  <c r="AN734" i="8" s="1"/>
  <c r="AM149" i="8"/>
  <c r="AN149" i="8" s="1"/>
  <c r="AM658" i="8"/>
  <c r="AN658" i="8" s="1"/>
  <c r="AM486" i="8"/>
  <c r="AN486" i="8" s="1"/>
  <c r="AM638" i="8"/>
  <c r="AN638" i="8" s="1"/>
  <c r="AM352" i="8"/>
  <c r="AN352" i="8" s="1"/>
  <c r="AM941" i="8"/>
  <c r="AN941" i="8" s="1"/>
  <c r="AM260" i="8"/>
  <c r="AN260" i="8" s="1"/>
  <c r="AM421" i="8"/>
  <c r="AN421" i="8" s="1"/>
  <c r="AM762" i="8"/>
  <c r="AN762" i="8" s="1"/>
  <c r="AM336" i="8"/>
  <c r="AN336" i="8" s="1"/>
  <c r="AM876" i="8"/>
  <c r="AN876" i="8" s="1"/>
  <c r="AM434" i="8"/>
  <c r="AN434" i="8" s="1"/>
  <c r="AM396" i="8"/>
  <c r="AN396" i="8" s="1"/>
  <c r="AM965" i="8"/>
  <c r="AN965" i="8" s="1"/>
  <c r="AM202" i="8"/>
  <c r="AN202" i="8" s="1"/>
  <c r="AM60" i="8"/>
  <c r="AN60" i="8" s="1"/>
  <c r="AM488" i="8"/>
  <c r="AN488" i="8" s="1"/>
  <c r="AM231" i="8"/>
  <c r="AN231" i="8" s="1"/>
  <c r="AM151" i="8"/>
  <c r="AN151" i="8" s="1"/>
  <c r="AM86" i="8"/>
  <c r="AN86" i="8" s="1"/>
  <c r="AM744" i="8"/>
  <c r="AN744" i="8" s="1"/>
  <c r="AM545" i="8"/>
  <c r="AN545" i="8" s="1"/>
  <c r="AM97" i="8"/>
  <c r="AN97" i="8" s="1"/>
  <c r="AM605" i="8"/>
  <c r="AN605" i="8" s="1"/>
  <c r="AM932" i="8"/>
  <c r="AN932" i="8" s="1"/>
  <c r="AM720" i="8"/>
  <c r="AN720" i="8" s="1"/>
  <c r="AM633" i="8"/>
  <c r="AN633" i="8" s="1"/>
  <c r="AM284" i="8"/>
  <c r="AN284" i="8" s="1"/>
  <c r="AM187" i="8"/>
  <c r="AN187" i="8" s="1"/>
  <c r="AM449" i="8"/>
  <c r="AN449" i="8" s="1"/>
  <c r="AM305" i="8"/>
  <c r="AN305" i="8" s="1"/>
  <c r="AM919" i="8"/>
  <c r="AN919" i="8" s="1"/>
  <c r="AM67" i="8"/>
  <c r="AN67" i="8" s="1"/>
  <c r="AM373" i="8"/>
  <c r="AN373" i="8" s="1"/>
  <c r="AM212" i="8"/>
  <c r="AN212" i="8" s="1"/>
  <c r="AM780" i="8"/>
  <c r="AN780" i="8" s="1"/>
  <c r="AM111" i="8"/>
  <c r="AN111" i="8" s="1"/>
  <c r="AM271" i="8"/>
  <c r="AN271" i="8" s="1"/>
  <c r="AM390" i="8"/>
  <c r="AN390" i="8" s="1"/>
  <c r="AM92" i="8"/>
  <c r="AN92" i="8" s="1"/>
  <c r="AM237" i="8"/>
  <c r="AN237" i="8" s="1"/>
  <c r="AM574" i="8"/>
  <c r="AN574" i="8" s="1"/>
  <c r="AM131" i="8"/>
  <c r="AN131" i="8" s="1"/>
  <c r="AM233" i="8"/>
  <c r="AN233" i="8" s="1"/>
  <c r="AM135" i="8"/>
  <c r="AN135" i="8" s="1"/>
  <c r="AM917" i="8"/>
  <c r="AN917" i="8" s="1"/>
  <c r="AM648" i="8"/>
  <c r="AN648" i="8" s="1"/>
  <c r="AM779" i="8"/>
  <c r="AN779" i="8" s="1"/>
  <c r="AM923" i="8"/>
  <c r="AN923" i="8" s="1"/>
  <c r="AM467" i="8"/>
  <c r="AN467" i="8" s="1"/>
  <c r="AM533" i="8"/>
  <c r="AN533" i="8" s="1"/>
  <c r="AM604" i="8"/>
  <c r="AN604" i="8" s="1"/>
  <c r="AM435" i="8"/>
  <c r="AN435" i="8" s="1"/>
  <c r="AM498" i="8"/>
  <c r="AN498" i="8" s="1"/>
  <c r="AM757" i="8"/>
  <c r="AN757" i="8" s="1"/>
  <c r="AM776" i="8"/>
  <c r="AN776" i="8" s="1"/>
  <c r="AM671" i="8"/>
  <c r="AN671" i="8" s="1"/>
  <c r="AM884" i="8"/>
  <c r="AN884" i="8" s="1"/>
  <c r="AM950" i="8"/>
  <c r="AN950" i="8" s="1"/>
  <c r="AM959" i="8"/>
  <c r="AN959" i="8" s="1"/>
  <c r="AM370" i="8"/>
  <c r="AN370" i="8" s="1"/>
  <c r="AM452" i="8"/>
  <c r="AN452" i="8" s="1"/>
  <c r="AM541" i="8"/>
  <c r="AN541" i="8" s="1"/>
  <c r="AM636" i="8"/>
  <c r="AN636" i="8" s="1"/>
  <c r="AM781" i="8"/>
  <c r="AN781" i="8" s="1"/>
  <c r="AM624" i="8"/>
  <c r="AN624" i="8" s="1"/>
  <c r="AM596" i="8"/>
  <c r="AN596" i="8" s="1"/>
  <c r="AM756" i="8"/>
  <c r="AN756" i="8" s="1"/>
  <c r="AM404" i="8"/>
  <c r="AN404" i="8" s="1"/>
  <c r="AM389" i="8"/>
  <c r="AN389" i="8" s="1"/>
  <c r="AM645" i="8"/>
  <c r="AN645" i="8" s="1"/>
  <c r="AM865" i="8"/>
  <c r="AN865" i="8" s="1"/>
  <c r="AM899" i="8"/>
  <c r="AN899" i="8" s="1"/>
  <c r="AM422" i="8"/>
  <c r="AN422" i="8" s="1"/>
  <c r="AM987" i="8"/>
  <c r="AN987" i="8" s="1"/>
  <c r="AM215" i="8"/>
  <c r="AN215" i="8" s="1"/>
  <c r="AM690" i="8"/>
  <c r="AN690" i="8" s="1"/>
  <c r="AM242" i="8"/>
  <c r="AN242" i="8" s="1"/>
  <c r="AM939" i="8"/>
  <c r="AN939" i="8" s="1"/>
  <c r="AM409" i="8"/>
  <c r="AN409" i="8" s="1"/>
  <c r="AM364" i="8"/>
  <c r="AN364" i="8" s="1"/>
  <c r="AM177" i="8"/>
  <c r="AN177" i="8" s="1"/>
  <c r="AM469" i="8"/>
  <c r="AN469" i="8" s="1"/>
  <c r="AM524" i="8"/>
  <c r="AN524" i="8" s="1"/>
  <c r="AM650" i="8"/>
  <c r="AN650" i="8" s="1"/>
  <c r="AM694" i="8"/>
  <c r="AN694" i="8" s="1"/>
  <c r="AM773" i="8"/>
  <c r="AN773" i="8" s="1"/>
  <c r="AM91" i="8"/>
  <c r="AN91" i="8" s="1"/>
  <c r="AM269" i="8"/>
  <c r="AN269" i="8" s="1"/>
  <c r="AM252" i="8"/>
  <c r="AN252" i="8" s="1"/>
  <c r="AM402" i="8"/>
  <c r="AN402" i="8" s="1"/>
  <c r="AM584" i="8"/>
  <c r="AN584" i="8" s="1"/>
  <c r="AM656" i="8"/>
  <c r="AN656" i="8" s="1"/>
  <c r="AM713" i="8"/>
  <c r="AN713" i="8" s="1"/>
  <c r="AM870" i="8"/>
  <c r="AN870" i="8" s="1"/>
  <c r="AM938" i="8"/>
  <c r="AN938" i="8" s="1"/>
  <c r="AM164" i="8"/>
  <c r="AN164" i="8" s="1"/>
  <c r="AM165" i="8"/>
  <c r="AN165" i="8" s="1"/>
  <c r="AM270" i="8"/>
  <c r="AN270" i="8" s="1"/>
  <c r="AM485" i="8"/>
  <c r="AN485" i="8" s="1"/>
  <c r="AM521" i="8"/>
  <c r="AN521" i="8" s="1"/>
  <c r="AM712" i="8"/>
  <c r="AN712" i="8" s="1"/>
  <c r="AM868" i="8"/>
  <c r="AN868" i="8" s="1"/>
  <c r="AM997" i="8"/>
  <c r="AN997" i="8" s="1"/>
  <c r="AM152" i="8"/>
  <c r="AN152" i="8" s="1"/>
  <c r="AM254" i="8"/>
  <c r="AN254" i="8" s="1"/>
  <c r="AM219" i="8"/>
  <c r="AN219" i="8" s="1"/>
  <c r="AM279" i="8"/>
  <c r="AN279" i="8" s="1"/>
  <c r="AM385" i="8"/>
  <c r="AN385" i="8" s="1"/>
  <c r="AM601" i="8"/>
  <c r="AN601" i="8" s="1"/>
  <c r="AM770" i="8"/>
  <c r="AN770" i="8" s="1"/>
  <c r="AM889" i="8"/>
  <c r="AN889" i="8" s="1"/>
  <c r="AM180" i="8"/>
  <c r="AN180" i="8" s="1"/>
  <c r="AM150" i="8"/>
  <c r="AN150" i="8" s="1"/>
  <c r="AM358" i="8"/>
  <c r="AN358" i="8" s="1"/>
  <c r="AM537" i="8"/>
  <c r="AN537" i="8" s="1"/>
  <c r="AM685" i="8"/>
  <c r="AN685" i="8" s="1"/>
  <c r="AM798" i="8"/>
  <c r="AN798" i="8" s="1"/>
  <c r="AM947" i="8"/>
  <c r="AN947" i="8" s="1"/>
  <c r="AM59" i="8"/>
  <c r="AN59" i="8" s="1"/>
  <c r="AM365" i="8"/>
  <c r="AN365" i="8" s="1"/>
  <c r="AM339" i="8"/>
  <c r="AN339" i="8" s="1"/>
  <c r="AM441" i="8"/>
  <c r="AN441" i="8" s="1"/>
  <c r="AM583" i="8"/>
  <c r="AN583" i="8" s="1"/>
  <c r="AM691" i="8"/>
  <c r="AN691" i="8" s="1"/>
  <c r="AM753" i="8"/>
  <c r="AN753" i="8" s="1"/>
  <c r="AM985" i="8"/>
  <c r="AN985" i="8" s="1"/>
  <c r="AM256" i="8"/>
  <c r="AN256" i="8" s="1"/>
  <c r="AM175" i="8"/>
  <c r="AN175" i="8" s="1"/>
  <c r="AM246" i="8"/>
  <c r="AN246" i="8" s="1"/>
  <c r="AM455" i="8"/>
  <c r="AN455" i="8" s="1"/>
  <c r="AM580" i="8"/>
  <c r="AN580" i="8" s="1"/>
  <c r="AM644" i="8"/>
  <c r="AN644" i="8" s="1"/>
  <c r="AM960" i="8"/>
  <c r="AN960" i="8" s="1"/>
  <c r="AM30" i="8"/>
  <c r="AN30" i="8" s="1"/>
  <c r="AM35" i="8"/>
  <c r="AN35" i="8" s="1"/>
  <c r="AM272" i="8"/>
  <c r="AN272" i="8" s="1"/>
  <c r="AM350" i="8"/>
  <c r="AN350" i="8" s="1"/>
  <c r="AM201" i="8"/>
  <c r="AN201" i="8" s="1"/>
  <c r="AM493" i="8"/>
  <c r="AN493" i="8" s="1"/>
  <c r="AM567" i="8"/>
  <c r="AN567" i="8" s="1"/>
  <c r="AM748" i="8"/>
  <c r="AN748" i="8" s="1"/>
  <c r="AM827" i="8"/>
  <c r="AN827" i="8" s="1"/>
  <c r="AM924" i="8"/>
  <c r="AN924" i="8" s="1"/>
  <c r="AM410" i="8"/>
  <c r="AN410" i="8" s="1"/>
  <c r="AM552" i="8"/>
  <c r="AN552" i="8" s="1"/>
  <c r="AM643" i="8"/>
  <c r="AN643" i="8" s="1"/>
  <c r="AM743" i="8"/>
  <c r="AN743" i="8" s="1"/>
  <c r="AM934" i="8"/>
  <c r="AN934" i="8" s="1"/>
  <c r="AM945" i="8"/>
  <c r="AN945" i="8" s="1"/>
  <c r="AM132" i="8"/>
  <c r="AN132" i="8" s="1"/>
  <c r="AM130" i="8"/>
  <c r="AN130" i="8" s="1"/>
  <c r="AM196" i="8"/>
  <c r="AN196" i="8" s="1"/>
  <c r="AM316" i="8"/>
  <c r="AN316" i="8" s="1"/>
  <c r="AM310" i="8"/>
  <c r="AN310" i="8" s="1"/>
  <c r="AM315" i="8"/>
  <c r="AN315" i="8" s="1"/>
  <c r="AM696" i="8"/>
  <c r="AN696" i="8" s="1"/>
  <c r="AM683" i="8"/>
  <c r="AN683" i="8" s="1"/>
  <c r="AM790" i="8"/>
  <c r="AN790" i="8" s="1"/>
  <c r="AM819" i="8"/>
  <c r="AN819" i="8" s="1"/>
  <c r="AM852" i="8"/>
  <c r="AN852" i="8" s="1"/>
  <c r="AM913" i="8"/>
  <c r="AN913" i="8" s="1"/>
  <c r="AM72" i="8"/>
  <c r="AN72" i="8" s="1"/>
  <c r="AM703" i="8"/>
  <c r="AN703" i="8" s="1"/>
  <c r="AM745" i="8"/>
  <c r="AN745" i="8" s="1"/>
  <c r="AM500" i="8"/>
  <c r="AN500" i="8" s="1"/>
  <c r="AM551" i="8"/>
  <c r="AN551" i="8" s="1"/>
  <c r="AM597" i="8"/>
  <c r="AN597" i="8" s="1"/>
  <c r="AM623" i="8"/>
  <c r="AN623" i="8" s="1"/>
  <c r="AM8" i="8"/>
  <c r="AN8" i="8" s="1"/>
  <c r="X149" i="8"/>
  <c r="X8" i="8"/>
  <c r="X10" i="8"/>
  <c r="X19" i="8"/>
  <c r="X9" i="8"/>
  <c r="X28" i="8"/>
  <c r="X15" i="8"/>
  <c r="X22" i="8"/>
  <c r="X67" i="8"/>
  <c r="X126" i="8"/>
  <c r="X23" i="8"/>
  <c r="X49" i="8"/>
  <c r="X11" i="8"/>
  <c r="X42" i="8"/>
  <c r="X79" i="8"/>
  <c r="X12" i="8"/>
  <c r="X57" i="8"/>
  <c r="X62" i="8"/>
  <c r="X26" i="8"/>
  <c r="X55" i="8"/>
  <c r="X161" i="8"/>
  <c r="X50" i="8"/>
  <c r="X110" i="8"/>
  <c r="X14" i="8"/>
  <c r="X998" i="8"/>
  <c r="X984" i="8"/>
  <c r="X985" i="8"/>
  <c r="X955" i="8"/>
  <c r="X945" i="8"/>
  <c r="X974" i="8"/>
  <c r="X978" i="8"/>
  <c r="X934" i="8"/>
  <c r="X947" i="8"/>
  <c r="X933" i="8"/>
  <c r="X936" i="8"/>
  <c r="X944" i="8"/>
  <c r="X878" i="8"/>
  <c r="X943" i="8"/>
  <c r="X871" i="8"/>
  <c r="X893" i="8"/>
  <c r="X881" i="8"/>
  <c r="X885" i="8"/>
  <c r="X805" i="8"/>
  <c r="X773" i="8"/>
  <c r="X843" i="8"/>
  <c r="X877" i="8"/>
  <c r="X851" i="8"/>
  <c r="X817" i="8"/>
  <c r="X882" i="8"/>
  <c r="X787" i="8"/>
  <c r="X825" i="8"/>
  <c r="X803" i="8"/>
  <c r="X745" i="8"/>
  <c r="X774" i="8"/>
  <c r="X722" i="8"/>
  <c r="X690" i="8"/>
  <c r="X771" i="8"/>
  <c r="X762" i="8"/>
  <c r="X705" i="8"/>
  <c r="X673" i="8"/>
  <c r="X738" i="8"/>
  <c r="X704" i="8"/>
  <c r="X699" i="8"/>
  <c r="X703" i="8"/>
  <c r="X663" i="8"/>
  <c r="X631" i="8"/>
  <c r="X675" i="8"/>
  <c r="X595" i="8"/>
  <c r="X637" i="8"/>
  <c r="X652" i="8"/>
  <c r="X626" i="8"/>
  <c r="X598" i="8"/>
  <c r="X566" i="8"/>
  <c r="X534" i="8"/>
  <c r="X633" i="8"/>
  <c r="X596" i="8"/>
  <c r="X576" i="8"/>
  <c r="X613" i="8"/>
  <c r="X609" i="8"/>
  <c r="X568" i="8"/>
  <c r="X508" i="8"/>
  <c r="X476" i="8"/>
  <c r="X589" i="8"/>
  <c r="X551" i="8"/>
  <c r="X564" i="8"/>
  <c r="X539" i="8"/>
  <c r="X493" i="8"/>
  <c r="X565" i="8"/>
  <c r="X425" i="8"/>
  <c r="X393" i="8"/>
  <c r="X481" i="8"/>
  <c r="X431" i="8"/>
  <c r="X430" i="8"/>
  <c r="X457" i="8"/>
  <c r="X465" i="8"/>
  <c r="X517" i="8"/>
  <c r="X497" i="8"/>
  <c r="X522" i="8"/>
  <c r="X412" i="8"/>
  <c r="X367" i="8"/>
  <c r="X335" i="8"/>
  <c r="X303" i="8"/>
  <c r="X271" i="8"/>
  <c r="X205" i="8"/>
  <c r="X173" i="8"/>
  <c r="X410" i="8"/>
  <c r="X225" i="8"/>
  <c r="X407" i="8"/>
  <c r="X345" i="8"/>
  <c r="X398" i="8"/>
  <c r="X344" i="8"/>
  <c r="X399" i="8"/>
  <c r="X364" i="8"/>
  <c r="X321" i="8"/>
  <c r="X208" i="8"/>
  <c r="X391" i="8"/>
  <c r="X342" i="8"/>
  <c r="X304" i="8"/>
  <c r="X261" i="8"/>
  <c r="X300" i="8"/>
  <c r="X191" i="8"/>
  <c r="X186" i="8"/>
  <c r="X192" i="8"/>
  <c r="X264" i="8"/>
  <c r="X219" i="8"/>
  <c r="X257" i="8"/>
  <c r="X297" i="8"/>
  <c r="X216" i="8"/>
  <c r="X74" i="8"/>
  <c r="X253" i="8"/>
  <c r="X157" i="8"/>
  <c r="X132" i="8"/>
  <c r="X116" i="8"/>
  <c r="X100" i="8"/>
  <c r="X70" i="8"/>
  <c r="X20" i="8"/>
  <c r="X159" i="8"/>
  <c r="X69" i="8"/>
  <c r="X101" i="8"/>
  <c r="X52" i="8"/>
  <c r="X83" i="8"/>
  <c r="X13" i="8"/>
  <c r="X153" i="8"/>
  <c r="X68" i="8"/>
  <c r="X997" i="8"/>
  <c r="X999" i="8"/>
  <c r="X957" i="8"/>
  <c r="X961" i="8"/>
  <c r="X929" i="8"/>
  <c r="X948" i="8"/>
  <c r="X1004" i="8"/>
  <c r="X918" i="8"/>
  <c r="X915" i="8"/>
  <c r="X909" i="8"/>
  <c r="X917" i="8"/>
  <c r="X966" i="8"/>
  <c r="X868" i="8"/>
  <c r="X922" i="8"/>
  <c r="X855" i="8"/>
  <c r="X873" i="8"/>
  <c r="X854" i="8"/>
  <c r="X862" i="8"/>
  <c r="X797" i="8"/>
  <c r="X967" i="8"/>
  <c r="X827" i="8"/>
  <c r="X837" i="8"/>
  <c r="X838" i="8"/>
  <c r="X810" i="8"/>
  <c r="X833" i="8"/>
  <c r="X840" i="8"/>
  <c r="X784" i="8"/>
  <c r="X775" i="8"/>
  <c r="X737" i="8"/>
  <c r="X770" i="8"/>
  <c r="X714" i="8"/>
  <c r="X766" i="8"/>
  <c r="X759" i="8"/>
  <c r="X743" i="8"/>
  <c r="X697" i="8"/>
  <c r="X764" i="8"/>
  <c r="X687" i="8"/>
  <c r="X763" i="8"/>
  <c r="X790" i="8"/>
  <c r="X684" i="8"/>
  <c r="X655" i="8"/>
  <c r="X623" i="8"/>
  <c r="X664" i="8"/>
  <c r="X676" i="8"/>
  <c r="X621" i="8"/>
  <c r="X726" i="8"/>
  <c r="X671" i="8"/>
  <c r="X590" i="8"/>
  <c r="X558" i="8"/>
  <c r="X680" i="8"/>
  <c r="X617" i="8"/>
  <c r="X646" i="8"/>
  <c r="X561" i="8"/>
  <c r="X679" i="8"/>
  <c r="X597" i="8"/>
  <c r="X656" i="8"/>
  <c r="X500" i="8"/>
  <c r="X468" i="8"/>
  <c r="X583" i="8"/>
  <c r="X540" i="8"/>
  <c r="X553" i="8"/>
  <c r="X525" i="8"/>
  <c r="X482" i="8"/>
  <c r="X449" i="8"/>
  <c r="X417" i="8"/>
  <c r="X385" i="8"/>
  <c r="X475" i="8"/>
  <c r="X523" i="8"/>
  <c r="X513" i="8"/>
  <c r="X435" i="8"/>
  <c r="X459" i="8"/>
  <c r="X489" i="8"/>
  <c r="X491" i="8"/>
  <c r="X487" i="8"/>
  <c r="X396" i="8"/>
  <c r="X359" i="8"/>
  <c r="X327" i="8"/>
  <c r="X295" i="8"/>
  <c r="X263" i="8"/>
  <c r="X197" i="8"/>
  <c r="X502" i="8"/>
  <c r="X378" i="8"/>
  <c r="X217" i="8"/>
  <c r="X388" i="8"/>
  <c r="X330" i="8"/>
  <c r="X384" i="8"/>
  <c r="X333" i="8"/>
  <c r="X408" i="8"/>
  <c r="X353" i="8"/>
  <c r="X415" i="8"/>
  <c r="X195" i="8"/>
  <c r="X383" i="8"/>
  <c r="X336" i="8"/>
  <c r="X293" i="8"/>
  <c r="X238" i="8"/>
  <c r="X281" i="8"/>
  <c r="X260" i="8"/>
  <c r="X286" i="8"/>
  <c r="X301" i="8"/>
  <c r="X232" i="8"/>
  <c r="X211" i="8"/>
  <c r="X215" i="8"/>
  <c r="X266" i="8"/>
  <c r="X202" i="8"/>
  <c r="X53" i="8"/>
  <c r="X226" i="8"/>
  <c r="X144" i="8"/>
  <c r="X128" i="8"/>
  <c r="X112" i="8"/>
  <c r="X96" i="8"/>
  <c r="X56" i="8"/>
  <c r="X151" i="8"/>
  <c r="X138" i="8"/>
  <c r="X59" i="8"/>
  <c r="X148" i="8"/>
  <c r="X170" i="8"/>
  <c r="X75" i="8"/>
  <c r="X154" i="8"/>
  <c r="X118" i="8"/>
  <c r="X64" i="8"/>
  <c r="X40" i="8"/>
  <c r="X60" i="8"/>
  <c r="X981" i="8"/>
  <c r="X987" i="8"/>
  <c r="X977" i="8"/>
  <c r="X994" i="8"/>
  <c r="X913" i="8"/>
  <c r="X932" i="8"/>
  <c r="X990" i="8"/>
  <c r="X900" i="8"/>
  <c r="X895" i="8"/>
  <c r="X927" i="8"/>
  <c r="X902" i="8"/>
  <c r="X951" i="8"/>
  <c r="X852" i="8"/>
  <c r="X907" i="8"/>
  <c r="X839" i="8"/>
  <c r="X938" i="8"/>
  <c r="X920" i="8"/>
  <c r="X830" i="8"/>
  <c r="X789" i="8"/>
  <c r="X875" i="8"/>
  <c r="X819" i="8"/>
  <c r="X808" i="8"/>
  <c r="X850" i="8"/>
  <c r="X867" i="8"/>
  <c r="X812" i="8"/>
  <c r="X821" i="8"/>
  <c r="X849" i="8"/>
  <c r="X761" i="8"/>
  <c r="X729" i="8"/>
  <c r="X754" i="8"/>
  <c r="X706" i="8"/>
  <c r="X747" i="8"/>
  <c r="X758" i="8"/>
  <c r="X721" i="8"/>
  <c r="X689" i="8"/>
  <c r="X742" i="8"/>
  <c r="X760" i="8"/>
  <c r="X736" i="8"/>
  <c r="X848" i="8"/>
  <c r="X678" i="8"/>
  <c r="X647" i="8"/>
  <c r="X615" i="8"/>
  <c r="X632" i="8"/>
  <c r="X669" i="8"/>
  <c r="X605" i="8"/>
  <c r="X658" i="8"/>
  <c r="X644" i="8"/>
  <c r="X582" i="8"/>
  <c r="X550" i="8"/>
  <c r="X665" i="8"/>
  <c r="X624" i="8"/>
  <c r="X593" i="8"/>
  <c r="X555" i="8"/>
  <c r="X591" i="8"/>
  <c r="X585" i="8"/>
  <c r="X524" i="8"/>
  <c r="X492" i="8"/>
  <c r="X460" i="8"/>
  <c r="X572" i="8"/>
  <c r="X547" i="8"/>
  <c r="X537" i="8"/>
  <c r="X514" i="8"/>
  <c r="X467" i="8"/>
  <c r="X441" i="8"/>
  <c r="X409" i="8"/>
  <c r="X377" i="8"/>
  <c r="X453" i="8"/>
  <c r="X505" i="8"/>
  <c r="X507" i="8"/>
  <c r="X419" i="8"/>
  <c r="X434" i="8"/>
  <c r="X440" i="8"/>
  <c r="X469" i="8"/>
  <c r="X444" i="8"/>
  <c r="X380" i="8"/>
  <c r="X351" i="8"/>
  <c r="X319" i="8"/>
  <c r="X287" i="8"/>
  <c r="X255" i="8"/>
  <c r="X189" i="8"/>
  <c r="X474" i="8"/>
  <c r="X241" i="8"/>
  <c r="X207" i="8"/>
  <c r="X362" i="8"/>
  <c r="X324" i="8"/>
  <c r="X365" i="8"/>
  <c r="X318" i="8"/>
  <c r="X390" i="8"/>
  <c r="X338" i="8"/>
  <c r="X240" i="8"/>
  <c r="X180" i="8"/>
  <c r="X368" i="8"/>
  <c r="X325" i="8"/>
  <c r="X278" i="8"/>
  <c r="X171" i="8"/>
  <c r="X258" i="8"/>
  <c r="X235" i="8"/>
  <c r="X244" i="8"/>
  <c r="X292" i="8"/>
  <c r="X175" i="8"/>
  <c r="X198" i="8"/>
  <c r="X209" i="8"/>
  <c r="X249" i="8"/>
  <c r="X152" i="8"/>
  <c r="X46" i="8"/>
  <c r="X183" i="8"/>
  <c r="X140" i="8"/>
  <c r="X124" i="8"/>
  <c r="X108" i="8"/>
  <c r="X92" i="8"/>
  <c r="X37" i="8"/>
  <c r="X129" i="8"/>
  <c r="X106" i="8"/>
  <c r="X162" i="8"/>
  <c r="X121" i="8"/>
  <c r="X146" i="8"/>
  <c r="X25" i="8"/>
  <c r="X125" i="8"/>
  <c r="X84" i="8"/>
  <c r="X54" i="8"/>
  <c r="X30" i="8"/>
  <c r="X1003" i="8"/>
  <c r="X973" i="8"/>
  <c r="X972" i="8"/>
  <c r="X996" i="8"/>
  <c r="X982" i="8"/>
  <c r="X1002" i="8"/>
  <c r="X924" i="8"/>
  <c r="X983" i="8"/>
  <c r="X892" i="8"/>
  <c r="X887" i="8"/>
  <c r="X919" i="8"/>
  <c r="X970" i="8"/>
  <c r="X949" i="8"/>
  <c r="X844" i="8"/>
  <c r="X906" i="8"/>
  <c r="X831" i="8"/>
  <c r="X899" i="8"/>
  <c r="X928" i="8"/>
  <c r="X816" i="8"/>
  <c r="X785" i="8"/>
  <c r="X874" i="8"/>
  <c r="X853" i="8"/>
  <c r="X807" i="8"/>
  <c r="X835" i="8"/>
  <c r="X861" i="8"/>
  <c r="X800" i="8"/>
  <c r="X818" i="8"/>
  <c r="X856" i="8"/>
  <c r="X757" i="8"/>
  <c r="X795" i="8"/>
  <c r="X744" i="8"/>
  <c r="X702" i="8"/>
  <c r="X734" i="8"/>
  <c r="X748" i="8"/>
  <c r="X717" i="8"/>
  <c r="X685" i="8"/>
  <c r="X732" i="8"/>
  <c r="X727" i="8"/>
  <c r="X723" i="8"/>
  <c r="X728" i="8"/>
  <c r="X772" i="8"/>
  <c r="X643" i="8"/>
  <c r="X611" i="8"/>
  <c r="X616" i="8"/>
  <c r="X654" i="8"/>
  <c r="X708" i="8"/>
  <c r="X657" i="8"/>
  <c r="X628" i="8"/>
  <c r="X578" i="8"/>
  <c r="X546" i="8"/>
  <c r="X650" i="8"/>
  <c r="X610" i="8"/>
  <c r="X592" i="8"/>
  <c r="X645" i="8"/>
  <c r="X581" i="8"/>
  <c r="X584" i="8"/>
  <c r="X520" i="8"/>
  <c r="X488" i="8"/>
  <c r="X456" i="8"/>
  <c r="X567" i="8"/>
  <c r="X543" i="8"/>
  <c r="X533" i="8"/>
  <c r="X509" i="8"/>
  <c r="X466" i="8"/>
  <c r="X437" i="8"/>
  <c r="X405" i="8"/>
  <c r="X526" i="8"/>
  <c r="X448" i="8"/>
  <c r="X471" i="8"/>
  <c r="X486" i="8"/>
  <c r="X528" i="8"/>
  <c r="X418" i="8"/>
  <c r="X439" i="8"/>
  <c r="X438" i="8"/>
  <c r="X443" i="8"/>
  <c r="X379" i="8"/>
  <c r="X347" i="8"/>
  <c r="X315" i="8"/>
  <c r="X283" i="8"/>
  <c r="X251" i="8"/>
  <c r="X185" i="8"/>
  <c r="X473" i="8"/>
  <c r="X237" i="8"/>
  <c r="X206" i="8"/>
  <c r="X361" i="8"/>
  <c r="X314" i="8"/>
  <c r="X360" i="8"/>
  <c r="X317" i="8"/>
  <c r="X382" i="8"/>
  <c r="X337" i="8"/>
  <c r="X239" i="8"/>
  <c r="X179" i="8"/>
  <c r="X358" i="8"/>
  <c r="X320" i="8"/>
  <c r="X277" i="8"/>
  <c r="X167" i="8"/>
  <c r="X254" i="8"/>
  <c r="X230" i="8"/>
  <c r="X231" i="8"/>
  <c r="X282" i="8"/>
  <c r="X306" i="8"/>
  <c r="X296" i="8"/>
  <c r="X178" i="8"/>
  <c r="X248" i="8"/>
  <c r="X86" i="8"/>
  <c r="X32" i="8"/>
  <c r="X182" i="8"/>
  <c r="X139" i="8"/>
  <c r="X123" i="8"/>
  <c r="X107" i="8"/>
  <c r="X91" i="8"/>
  <c r="X35" i="8"/>
  <c r="X113" i="8"/>
  <c r="X90" i="8"/>
  <c r="X158" i="8"/>
  <c r="X105" i="8"/>
  <c r="X130" i="8"/>
  <c r="X21" i="8"/>
  <c r="X109" i="8"/>
  <c r="X81" i="8"/>
  <c r="X44" i="8"/>
  <c r="X45" i="8"/>
  <c r="X1000" i="8"/>
  <c r="X980" i="8"/>
  <c r="X993" i="8"/>
  <c r="X950" i="8"/>
  <c r="X879" i="8"/>
  <c r="X968" i="8"/>
  <c r="X836" i="8"/>
  <c r="X963" i="8"/>
  <c r="X925" i="8"/>
  <c r="X781" i="8"/>
  <c r="X815" i="8"/>
  <c r="X824" i="8"/>
  <c r="X799" i="8"/>
  <c r="X829" i="8"/>
  <c r="X792" i="8"/>
  <c r="X698" i="8"/>
  <c r="X739" i="8"/>
  <c r="X681" i="8"/>
  <c r="X720" i="8"/>
  <c r="X719" i="8"/>
  <c r="X639" i="8"/>
  <c r="X603" i="8"/>
  <c r="X672" i="8"/>
  <c r="X612" i="8"/>
  <c r="X542" i="8"/>
  <c r="X604" i="8"/>
  <c r="X630" i="8"/>
  <c r="X579" i="8"/>
  <c r="X484" i="8"/>
  <c r="X557" i="8"/>
  <c r="X549" i="8"/>
  <c r="X461" i="8"/>
  <c r="X401" i="8"/>
  <c r="X447" i="8"/>
  <c r="X485" i="8"/>
  <c r="X527" i="8"/>
  <c r="X422" i="8"/>
  <c r="X374" i="8"/>
  <c r="X311" i="8"/>
  <c r="X246" i="8"/>
  <c r="X442" i="8"/>
  <c r="X400" i="8"/>
  <c r="X313" i="8"/>
  <c r="X312" i="8"/>
  <c r="X332" i="8"/>
  <c r="X174" i="8"/>
  <c r="X310" i="8"/>
  <c r="X150" i="8"/>
  <c r="X227" i="8"/>
  <c r="X268" i="8"/>
  <c r="X274" i="8"/>
  <c r="X243" i="8"/>
  <c r="X305" i="8"/>
  <c r="X136" i="8"/>
  <c r="X104" i="8"/>
  <c r="X27" i="8"/>
  <c r="X77" i="8"/>
  <c r="X89" i="8"/>
  <c r="X18" i="8"/>
  <c r="X76" i="8"/>
  <c r="X992" i="8"/>
  <c r="X964" i="8"/>
  <c r="X991" i="8"/>
  <c r="X946" i="8"/>
  <c r="X939" i="8"/>
  <c r="X956" i="8"/>
  <c r="X828" i="8"/>
  <c r="X898" i="8"/>
  <c r="X901" i="8"/>
  <c r="X777" i="8"/>
  <c r="X814" i="8"/>
  <c r="X820" i="8"/>
  <c r="X788" i="8"/>
  <c r="X804" i="8"/>
  <c r="X783" i="8"/>
  <c r="X694" i="8"/>
  <c r="X778" i="8"/>
  <c r="X677" i="8"/>
  <c r="X712" i="8"/>
  <c r="X711" i="8"/>
  <c r="X635" i="8"/>
  <c r="X599" i="8"/>
  <c r="X668" i="8"/>
  <c r="X602" i="8"/>
  <c r="X538" i="8"/>
  <c r="X601" i="8"/>
  <c r="X620" i="8"/>
  <c r="X569" i="8"/>
  <c r="X480" i="8"/>
  <c r="X556" i="8"/>
  <c r="X545" i="8"/>
  <c r="X451" i="8"/>
  <c r="X397" i="8"/>
  <c r="X432" i="8"/>
  <c r="X458" i="8"/>
  <c r="X518" i="8"/>
  <c r="X406" i="8"/>
  <c r="X371" i="8"/>
  <c r="X307" i="8"/>
  <c r="X245" i="8"/>
  <c r="X426" i="8"/>
  <c r="X387" i="8"/>
  <c r="X308" i="8"/>
  <c r="X402" i="8"/>
  <c r="X322" i="8"/>
  <c r="X416" i="8"/>
  <c r="X309" i="8"/>
  <c r="X302" i="8"/>
  <c r="X187" i="8"/>
  <c r="X265" i="8"/>
  <c r="X270" i="8"/>
  <c r="X220" i="8"/>
  <c r="X289" i="8"/>
  <c r="X135" i="8"/>
  <c r="X103" i="8"/>
  <c r="X24" i="8"/>
  <c r="X72" i="8"/>
  <c r="X85" i="8"/>
  <c r="X16" i="8"/>
  <c r="X71" i="8"/>
  <c r="X976" i="8"/>
  <c r="X986" i="8"/>
  <c r="X959" i="8"/>
  <c r="X930" i="8"/>
  <c r="X926" i="8"/>
  <c r="X911" i="8"/>
  <c r="X935" i="8"/>
  <c r="X872" i="8"/>
  <c r="X880" i="8"/>
  <c r="X769" i="8"/>
  <c r="X864" i="8"/>
  <c r="X811" i="8"/>
  <c r="X782" i="8"/>
  <c r="X794" i="8"/>
  <c r="X806" i="8"/>
  <c r="X791" i="8"/>
  <c r="X752" i="8"/>
  <c r="X776" i="8"/>
  <c r="X696" i="8"/>
  <c r="X695" i="8"/>
  <c r="X627" i="8"/>
  <c r="X692" i="8"/>
  <c r="X636" i="8"/>
  <c r="X594" i="8"/>
  <c r="X530" i="8"/>
  <c r="X661" i="8"/>
  <c r="X700" i="8"/>
  <c r="X563" i="8"/>
  <c r="X472" i="8"/>
  <c r="X541" i="8"/>
  <c r="X529" i="8"/>
  <c r="X552" i="8"/>
  <c r="X389" i="8"/>
  <c r="X536" i="8"/>
  <c r="X436" i="8"/>
  <c r="X490" i="8"/>
  <c r="X521" i="8"/>
  <c r="X363" i="8"/>
  <c r="X299" i="8"/>
  <c r="X201" i="8"/>
  <c r="X394" i="8"/>
  <c r="X392" i="8"/>
  <c r="X375" i="8"/>
  <c r="X376" i="8"/>
  <c r="X316" i="8"/>
  <c r="X386" i="8"/>
  <c r="X294" i="8"/>
  <c r="X284" i="8"/>
  <c r="X290" i="8"/>
  <c r="X236" i="8"/>
  <c r="X228" i="8"/>
  <c r="X203" i="8"/>
  <c r="X234" i="8"/>
  <c r="X131" i="8"/>
  <c r="X99" i="8"/>
  <c r="X156" i="8"/>
  <c r="X66" i="8"/>
  <c r="X29" i="8"/>
  <c r="X168" i="8"/>
  <c r="X65" i="8"/>
  <c r="X988" i="8"/>
  <c r="X960" i="8"/>
  <c r="X940" i="8"/>
  <c r="X914" i="8"/>
  <c r="X969" i="8"/>
  <c r="X952" i="8"/>
  <c r="X912" i="8"/>
  <c r="X869" i="8"/>
  <c r="X846" i="8"/>
  <c r="X897" i="8"/>
  <c r="X832" i="8"/>
  <c r="X896" i="8"/>
  <c r="X823" i="8"/>
  <c r="X765" i="8"/>
  <c r="X767" i="8"/>
  <c r="X756" i="8"/>
  <c r="X730" i="8"/>
  <c r="X755" i="8"/>
  <c r="X750" i="8"/>
  <c r="X683" i="8"/>
  <c r="X619" i="8"/>
  <c r="X670" i="8"/>
  <c r="X686" i="8"/>
  <c r="X586" i="8"/>
  <c r="X666" i="8"/>
  <c r="X608" i="8"/>
  <c r="X629" i="8"/>
  <c r="X614" i="8"/>
  <c r="X464" i="8"/>
  <c r="X535" i="8"/>
  <c r="X515" i="8"/>
  <c r="X445" i="8"/>
  <c r="X381" i="8"/>
  <c r="X506" i="8"/>
  <c r="X420" i="8"/>
  <c r="X455" i="8"/>
  <c r="X478" i="8"/>
  <c r="X355" i="8"/>
  <c r="X291" i="8"/>
  <c r="X193" i="8"/>
  <c r="X247" i="8"/>
  <c r="X372" i="8"/>
  <c r="X366" i="8"/>
  <c r="X403" i="8"/>
  <c r="X404" i="8"/>
  <c r="X373" i="8"/>
  <c r="X288" i="8"/>
  <c r="X280" i="8"/>
  <c r="X273" i="8"/>
  <c r="X184" i="8"/>
  <c r="X210" i="8"/>
  <c r="X160" i="8"/>
  <c r="X204" i="8"/>
  <c r="X127" i="8"/>
  <c r="X95" i="8"/>
  <c r="X145" i="8"/>
  <c r="X48" i="8"/>
  <c r="X163" i="8"/>
  <c r="X141" i="8"/>
  <c r="X61" i="8"/>
  <c r="X995" i="8"/>
  <c r="X971" i="8"/>
  <c r="X958" i="8"/>
  <c r="X916" i="8"/>
  <c r="X884" i="8"/>
  <c r="X905" i="8"/>
  <c r="X942" i="8"/>
  <c r="X891" i="8"/>
  <c r="X889" i="8"/>
  <c r="X813" i="8"/>
  <c r="X859" i="8"/>
  <c r="X802" i="8"/>
  <c r="X888" i="8"/>
  <c r="X798" i="8"/>
  <c r="X753" i="8"/>
  <c r="X735" i="8"/>
  <c r="X834" i="8"/>
  <c r="X713" i="8"/>
  <c r="X796" i="8"/>
  <c r="X715" i="8"/>
  <c r="X740" i="8"/>
  <c r="X607" i="8"/>
  <c r="X653" i="8"/>
  <c r="X642" i="8"/>
  <c r="X574" i="8"/>
  <c r="X649" i="8"/>
  <c r="X587" i="8"/>
  <c r="X580" i="8"/>
  <c r="X516" i="8"/>
  <c r="X452" i="8"/>
  <c r="X559" i="8"/>
  <c r="X499" i="8"/>
  <c r="X433" i="8"/>
  <c r="X519" i="8"/>
  <c r="X462" i="8"/>
  <c r="X503" i="8"/>
  <c r="X424" i="8"/>
  <c r="X428" i="8"/>
  <c r="X343" i="8"/>
  <c r="X279" i="8"/>
  <c r="X181" i="8"/>
  <c r="X233" i="8"/>
  <c r="X356" i="8"/>
  <c r="X350" i="8"/>
  <c r="X370" i="8"/>
  <c r="X224" i="8"/>
  <c r="X357" i="8"/>
  <c r="X272" i="8"/>
  <c r="X212" i="8"/>
  <c r="X218" i="8"/>
  <c r="X269" i="8"/>
  <c r="X176" i="8"/>
  <c r="X82" i="8"/>
  <c r="X166" i="8"/>
  <c r="X120" i="8"/>
  <c r="X88" i="8"/>
  <c r="X97" i="8"/>
  <c r="X133" i="8"/>
  <c r="X114" i="8"/>
  <c r="X93" i="8"/>
  <c r="X41" i="8"/>
  <c r="X142" i="8"/>
  <c r="X34" i="8"/>
  <c r="X1006" i="8"/>
  <c r="X962" i="8"/>
  <c r="X953" i="8"/>
  <c r="X908" i="8"/>
  <c r="X954" i="8"/>
  <c r="X941" i="8"/>
  <c r="X894" i="8"/>
  <c r="X890" i="8"/>
  <c r="X886" i="8"/>
  <c r="X809" i="8"/>
  <c r="X858" i="8"/>
  <c r="X883" i="8"/>
  <c r="X866" i="8"/>
  <c r="X845" i="8"/>
  <c r="X749" i="8"/>
  <c r="X725" i="8"/>
  <c r="X779" i="8"/>
  <c r="X709" i="8"/>
  <c r="X751" i="8"/>
  <c r="X707" i="8"/>
  <c r="X667" i="8"/>
  <c r="X724" i="8"/>
  <c r="X638" i="8"/>
  <c r="X641" i="8"/>
  <c r="X570" i="8"/>
  <c r="X634" i="8"/>
  <c r="X577" i="8"/>
  <c r="X575" i="8"/>
  <c r="X512" i="8"/>
  <c r="X640" i="8"/>
  <c r="X544" i="8"/>
  <c r="X498" i="8"/>
  <c r="X429" i="8"/>
  <c r="AA429" i="8" s="1"/>
  <c r="AB429" i="8" s="1"/>
  <c r="AC429" i="8" s="1"/>
  <c r="X510" i="8"/>
  <c r="X446" i="8"/>
  <c r="X494" i="8"/>
  <c r="X423" i="8"/>
  <c r="X427" i="8"/>
  <c r="X339" i="8"/>
  <c r="X275" i="8"/>
  <c r="X177" i="8"/>
  <c r="X229" i="8"/>
  <c r="X346" i="8"/>
  <c r="X349" i="8"/>
  <c r="X369" i="8"/>
  <c r="X223" i="8"/>
  <c r="X352" i="8"/>
  <c r="X262" i="8"/>
  <c r="X200" i="8"/>
  <c r="X194" i="8"/>
  <c r="X242" i="8"/>
  <c r="X172" i="8"/>
  <c r="X78" i="8"/>
  <c r="X165" i="8"/>
  <c r="X119" i="8"/>
  <c r="X87" i="8"/>
  <c r="X169" i="8"/>
  <c r="X117" i="8"/>
  <c r="X98" i="8"/>
  <c r="X47" i="8"/>
  <c r="X36" i="8"/>
  <c r="X38" i="8"/>
  <c r="X989" i="8"/>
  <c r="X1001" i="8"/>
  <c r="X921" i="8"/>
  <c r="X979" i="8"/>
  <c r="X903" i="8"/>
  <c r="X910" i="8"/>
  <c r="X860" i="8"/>
  <c r="X847" i="8"/>
  <c r="X904" i="8"/>
  <c r="X793" i="8"/>
  <c r="X826" i="8"/>
  <c r="X857" i="8"/>
  <c r="X822" i="8"/>
  <c r="X780" i="8"/>
  <c r="X733" i="8"/>
  <c r="X710" i="8"/>
  <c r="X746" i="8"/>
  <c r="X693" i="8"/>
  <c r="X682" i="8"/>
  <c r="X731" i="8"/>
  <c r="X651" i="8"/>
  <c r="X648" i="8"/>
  <c r="X606" i="8"/>
  <c r="X660" i="8"/>
  <c r="X554" i="8"/>
  <c r="X662" i="8"/>
  <c r="X560" i="8"/>
  <c r="X716" i="8"/>
  <c r="X496" i="8"/>
  <c r="X573" i="8"/>
  <c r="X532" i="8"/>
  <c r="X477" i="8"/>
  <c r="X413" i="8"/>
  <c r="X454" i="8"/>
  <c r="X511" i="8"/>
  <c r="X450" i="8"/>
  <c r="X470" i="8"/>
  <c r="X395" i="8"/>
  <c r="X323" i="8"/>
  <c r="X259" i="8"/>
  <c r="X501" i="8"/>
  <c r="X213" i="8"/>
  <c r="X329" i="8"/>
  <c r="X328" i="8"/>
  <c r="X348" i="8"/>
  <c r="X190" i="8"/>
  <c r="X326" i="8"/>
  <c r="X222" i="8"/>
  <c r="X250" i="8"/>
  <c r="X298" i="8"/>
  <c r="X199" i="8"/>
  <c r="X252" i="8"/>
  <c r="X51" i="8"/>
  <c r="X143" i="8"/>
  <c r="X111" i="8"/>
  <c r="X43" i="8"/>
  <c r="X122" i="8"/>
  <c r="X137" i="8"/>
  <c r="X31" i="8"/>
  <c r="X102" i="8"/>
  <c r="X975" i="8"/>
  <c r="X841" i="8"/>
  <c r="X691" i="8"/>
  <c r="X600" i="8"/>
  <c r="X463" i="8"/>
  <c r="X334" i="8"/>
  <c r="X276" i="8"/>
  <c r="X134" i="8"/>
  <c r="X931" i="8"/>
  <c r="X865" i="8"/>
  <c r="X659" i="8"/>
  <c r="X504" i="8"/>
  <c r="X495" i="8"/>
  <c r="X354" i="8"/>
  <c r="X58" i="8"/>
  <c r="X39" i="8"/>
  <c r="X94" i="8"/>
  <c r="X923" i="8"/>
  <c r="X786" i="8"/>
  <c r="X674" i="8"/>
  <c r="X588" i="8"/>
  <c r="X411" i="8"/>
  <c r="X196" i="8"/>
  <c r="X147" i="8"/>
  <c r="X33" i="8"/>
  <c r="X876" i="8"/>
  <c r="X741" i="8"/>
  <c r="X622" i="8"/>
  <c r="X548" i="8"/>
  <c r="X331" i="8"/>
  <c r="X341" i="8"/>
  <c r="X115" i="8"/>
  <c r="X73" i="8"/>
  <c r="X863" i="8"/>
  <c r="X718" i="8"/>
  <c r="X625" i="8"/>
  <c r="X483" i="8"/>
  <c r="X267" i="8"/>
  <c r="X256" i="8"/>
  <c r="X63" i="8"/>
  <c r="X1005" i="8"/>
  <c r="X870" i="8"/>
  <c r="X768" i="8"/>
  <c r="X562" i="8"/>
  <c r="X421" i="8"/>
  <c r="X531" i="8"/>
  <c r="X285" i="8"/>
  <c r="X155" i="8"/>
  <c r="X965" i="8"/>
  <c r="X801" i="8"/>
  <c r="X701" i="8"/>
  <c r="X618" i="8"/>
  <c r="X479" i="8"/>
  <c r="X221" i="8"/>
  <c r="X188" i="8"/>
  <c r="X164" i="8"/>
  <c r="X17" i="8"/>
  <c r="X937" i="8"/>
  <c r="X842" i="8"/>
  <c r="X688" i="8"/>
  <c r="X571" i="8"/>
  <c r="X414" i="8"/>
  <c r="X340" i="8"/>
  <c r="X214" i="8"/>
  <c r="X80" i="8"/>
  <c r="AM16" i="8"/>
  <c r="AN16" i="8" s="1"/>
  <c r="AM15" i="8"/>
  <c r="AN15" i="8" s="1"/>
  <c r="AM14" i="8"/>
  <c r="AN14" i="8" s="1"/>
  <c r="AM62" i="8"/>
  <c r="AN62" i="8" s="1"/>
  <c r="AM25" i="8"/>
  <c r="AN25" i="8" s="1"/>
  <c r="W60" i="8"/>
  <c r="W100" i="8"/>
  <c r="W22" i="8"/>
  <c r="W21" i="8"/>
  <c r="W31" i="8"/>
  <c r="W23" i="8"/>
  <c r="W20" i="8"/>
  <c r="W34" i="8"/>
  <c r="W28" i="8"/>
  <c r="W17" i="8"/>
  <c r="W13" i="8"/>
  <c r="W12" i="8"/>
  <c r="W67" i="8"/>
  <c r="W18" i="8"/>
  <c r="W15" i="8"/>
  <c r="W11" i="8"/>
  <c r="W9" i="8"/>
  <c r="W24" i="8"/>
  <c r="W25" i="8"/>
  <c r="W16" i="8"/>
  <c r="W55" i="8"/>
  <c r="W36" i="8"/>
  <c r="W14" i="8"/>
  <c r="W69" i="8"/>
  <c r="W50" i="8"/>
  <c r="W70" i="8"/>
  <c r="W26" i="8"/>
  <c r="W162" i="8"/>
  <c r="W40" i="8"/>
  <c r="W1000" i="8"/>
  <c r="W997" i="8"/>
  <c r="W967" i="8"/>
  <c r="W985" i="8"/>
  <c r="W964" i="8"/>
  <c r="W934" i="8"/>
  <c r="W945" i="8"/>
  <c r="W970" i="8"/>
  <c r="W933" i="8"/>
  <c r="W932" i="8"/>
  <c r="W943" i="8"/>
  <c r="W940" i="8"/>
  <c r="W915" i="8"/>
  <c r="W865" i="8"/>
  <c r="W894" i="8"/>
  <c r="W828" i="8"/>
  <c r="W872" i="8"/>
  <c r="W896" i="8"/>
  <c r="W847" i="8"/>
  <c r="W911" i="8"/>
  <c r="W809" i="8"/>
  <c r="W777" i="8"/>
  <c r="W890" i="8"/>
  <c r="W886" i="8"/>
  <c r="W810" i="8"/>
  <c r="W838" i="8"/>
  <c r="W788" i="8"/>
  <c r="W762" i="8"/>
  <c r="W730" i="8"/>
  <c r="W775" i="8"/>
  <c r="W737" i="8"/>
  <c r="W764" i="8"/>
  <c r="W791" i="8"/>
  <c r="W723" i="8"/>
  <c r="W691" i="8"/>
  <c r="W784" i="8"/>
  <c r="W701" i="8"/>
  <c r="W722" i="8"/>
  <c r="W682" i="8"/>
  <c r="W819" i="8"/>
  <c r="W666" i="8"/>
  <c r="W634" i="8"/>
  <c r="W739" i="8"/>
  <c r="W649" i="8"/>
  <c r="W643" i="8"/>
  <c r="W676" i="8"/>
  <c r="W647" i="8"/>
  <c r="W660" i="8"/>
  <c r="W602" i="8"/>
  <c r="W570" i="8"/>
  <c r="W538" i="8"/>
  <c r="W595" i="8"/>
  <c r="W556" i="8"/>
  <c r="W596" i="8"/>
  <c r="W571" i="8"/>
  <c r="W580" i="8"/>
  <c r="W584" i="8"/>
  <c r="W537" i="8"/>
  <c r="W516" i="8"/>
  <c r="W484" i="8"/>
  <c r="W452" i="8"/>
  <c r="W561" i="8"/>
  <c r="W444" i="8"/>
  <c r="W412" i="8"/>
  <c r="W380" i="8"/>
  <c r="W515" i="8"/>
  <c r="W477" i="8"/>
  <c r="W473" i="8"/>
  <c r="W479" i="8"/>
  <c r="W506" i="8"/>
  <c r="W414" i="8"/>
  <c r="W435" i="8"/>
  <c r="W445" i="8"/>
  <c r="W489" i="8"/>
  <c r="W470" i="8"/>
  <c r="W401" i="8"/>
  <c r="W224" i="8"/>
  <c r="W443" i="8"/>
  <c r="W363" i="8"/>
  <c r="W331" i="8"/>
  <c r="W299" i="8"/>
  <c r="W267" i="8"/>
  <c r="W201" i="8"/>
  <c r="W391" i="8"/>
  <c r="W342" i="8"/>
  <c r="W304" i="8"/>
  <c r="W361" i="8"/>
  <c r="W314" i="8"/>
  <c r="W365" i="8"/>
  <c r="W318" i="8"/>
  <c r="W381" i="8"/>
  <c r="W337" i="8"/>
  <c r="W290" i="8"/>
  <c r="W252" i="8"/>
  <c r="W151" i="8"/>
  <c r="W133" i="8"/>
  <c r="W117" i="8"/>
  <c r="W101" i="8"/>
  <c r="W405" i="8"/>
  <c r="W180" i="8"/>
  <c r="W183" i="8"/>
  <c r="W1005" i="8"/>
  <c r="W959" i="8"/>
  <c r="W983" i="8"/>
  <c r="W984" i="8"/>
  <c r="W982" i="8"/>
  <c r="W992" i="8"/>
  <c r="W957" i="8"/>
  <c r="W946" i="8"/>
  <c r="W935" i="8"/>
  <c r="W919" i="8"/>
  <c r="W928" i="8"/>
  <c r="W833" i="8"/>
  <c r="W852" i="8"/>
  <c r="W898" i="8"/>
  <c r="W902" i="8"/>
  <c r="W845" i="8"/>
  <c r="W880" i="8"/>
  <c r="W797" i="8"/>
  <c r="W839" i="8"/>
  <c r="W837" i="8"/>
  <c r="W817" i="8"/>
  <c r="W802" i="8"/>
  <c r="W787" i="8"/>
  <c r="W754" i="8"/>
  <c r="W864" i="8"/>
  <c r="W753" i="8"/>
  <c r="W792" i="8"/>
  <c r="W744" i="8"/>
  <c r="W727" i="8"/>
  <c r="W795" i="8"/>
  <c r="W743" i="8"/>
  <c r="W689" i="8"/>
  <c r="W690" i="8"/>
  <c r="W712" i="8"/>
  <c r="W692" i="8"/>
  <c r="W638" i="8"/>
  <c r="W728" i="8"/>
  <c r="W617" i="8"/>
  <c r="W616" i="8"/>
  <c r="W672" i="8"/>
  <c r="W629" i="8"/>
  <c r="W612" i="8"/>
  <c r="W574" i="8"/>
  <c r="W534" i="8"/>
  <c r="W588" i="8"/>
  <c r="W540" i="8"/>
  <c r="W592" i="8"/>
  <c r="W635" i="8"/>
  <c r="W605" i="8"/>
  <c r="W547" i="8"/>
  <c r="W512" i="8"/>
  <c r="W476" i="8"/>
  <c r="W559" i="8"/>
  <c r="W527" i="8"/>
  <c r="W424" i="8"/>
  <c r="W388" i="8"/>
  <c r="W525" i="8"/>
  <c r="W467" i="8"/>
  <c r="W437" i="8"/>
  <c r="W453" i="8"/>
  <c r="W446" i="8"/>
  <c r="W485" i="8"/>
  <c r="W459" i="8"/>
  <c r="W490" i="8"/>
  <c r="W469" i="8"/>
  <c r="W385" i="8"/>
  <c r="W212" i="8"/>
  <c r="W379" i="8"/>
  <c r="W343" i="8"/>
  <c r="W307" i="8"/>
  <c r="W271" i="8"/>
  <c r="W197" i="8"/>
  <c r="W383" i="8"/>
  <c r="W326" i="8"/>
  <c r="W394" i="8"/>
  <c r="W330" i="8"/>
  <c r="W377" i="8"/>
  <c r="W328" i="8"/>
  <c r="W370" i="8"/>
  <c r="W322" i="8"/>
  <c r="W274" i="8"/>
  <c r="W213" i="8"/>
  <c r="W139" i="8"/>
  <c r="W121" i="8"/>
  <c r="W103" i="8"/>
  <c r="W247" i="8"/>
  <c r="W174" i="8"/>
  <c r="W294" i="8"/>
  <c r="W256" i="8"/>
  <c r="W286" i="8"/>
  <c r="W298" i="8"/>
  <c r="W233" i="8"/>
  <c r="W219" i="8"/>
  <c r="W215" i="8"/>
  <c r="W68" i="8"/>
  <c r="W272" i="8"/>
  <c r="W203" i="8"/>
  <c r="W78" i="8"/>
  <c r="W153" i="8"/>
  <c r="W65" i="8"/>
  <c r="W62" i="8"/>
  <c r="W122" i="8"/>
  <c r="W142" i="8"/>
  <c r="W19" i="8"/>
  <c r="W85" i="8"/>
  <c r="W75" i="8"/>
  <c r="W1003" i="8"/>
  <c r="W981" i="8"/>
  <c r="W988" i="8"/>
  <c r="W963" i="8"/>
  <c r="W960" i="8"/>
  <c r="W958" i="8"/>
  <c r="W974" i="8"/>
  <c r="W917" i="8"/>
  <c r="W916" i="8"/>
  <c r="W912" i="8"/>
  <c r="W901" i="8"/>
  <c r="W893" i="8"/>
  <c r="W954" i="8"/>
  <c r="W836" i="8"/>
  <c r="W906" i="8"/>
  <c r="W920" i="8"/>
  <c r="W829" i="8"/>
  <c r="W846" i="8"/>
  <c r="W789" i="8"/>
  <c r="W827" i="8"/>
  <c r="W804" i="8"/>
  <c r="W887" i="8"/>
  <c r="W806" i="8"/>
  <c r="W826" i="8"/>
  <c r="W746" i="8"/>
  <c r="W822" i="8"/>
  <c r="W745" i="8"/>
  <c r="W776" i="8"/>
  <c r="W756" i="8"/>
  <c r="W715" i="8"/>
  <c r="W772" i="8"/>
  <c r="W717" i="8"/>
  <c r="W681" i="8"/>
  <c r="W688" i="8"/>
  <c r="W696" i="8"/>
  <c r="W662" i="8"/>
  <c r="W626" i="8"/>
  <c r="W683" i="8"/>
  <c r="W674" i="8"/>
  <c r="W603" i="8"/>
  <c r="W663" i="8"/>
  <c r="W671" i="8"/>
  <c r="W598" i="8"/>
  <c r="W562" i="8"/>
  <c r="W702" i="8"/>
  <c r="W573" i="8"/>
  <c r="W619" i="8"/>
  <c r="W577" i="8"/>
  <c r="W581" i="8"/>
  <c r="W579" i="8"/>
  <c r="W531" i="8"/>
  <c r="W504" i="8"/>
  <c r="W468" i="8"/>
  <c r="W544" i="8"/>
  <c r="W533" i="8"/>
  <c r="W416" i="8"/>
  <c r="W376" i="8"/>
  <c r="W509" i="8"/>
  <c r="W461" i="8"/>
  <c r="W421" i="8"/>
  <c r="W431" i="8"/>
  <c r="W430" i="8"/>
  <c r="W457" i="8"/>
  <c r="W434" i="8"/>
  <c r="W439" i="8"/>
  <c r="W438" i="8"/>
  <c r="W240" i="8"/>
  <c r="W521" i="8"/>
  <c r="W371" i="8"/>
  <c r="W335" i="8"/>
  <c r="W295" i="8"/>
  <c r="W259" i="8"/>
  <c r="W189" i="8"/>
  <c r="W368" i="8"/>
  <c r="W320" i="8"/>
  <c r="W372" i="8"/>
  <c r="W324" i="8"/>
  <c r="W360" i="8"/>
  <c r="W402" i="8"/>
  <c r="W364" i="8"/>
  <c r="W316" i="8"/>
  <c r="W268" i="8"/>
  <c r="W170" i="8"/>
  <c r="W135" i="8"/>
  <c r="W115" i="8"/>
  <c r="W97" i="8"/>
  <c r="W223" i="8"/>
  <c r="W253" i="8"/>
  <c r="W280" i="8"/>
  <c r="W235" i="8"/>
  <c r="W237" i="8"/>
  <c r="W288" i="8"/>
  <c r="W175" i="8"/>
  <c r="W211" i="8"/>
  <c r="W209" i="8"/>
  <c r="W48" i="8"/>
  <c r="W262" i="8"/>
  <c r="W171" i="8"/>
  <c r="W58" i="8"/>
  <c r="W118" i="8"/>
  <c r="W157" i="8"/>
  <c r="W45" i="8"/>
  <c r="W90" i="8"/>
  <c r="AA90" i="8" s="1"/>
  <c r="AB90" i="8" s="1"/>
  <c r="AC90" i="8" s="1"/>
  <c r="W110" i="8"/>
  <c r="W164" i="8"/>
  <c r="W146" i="8"/>
  <c r="W154" i="8"/>
  <c r="W1002" i="8"/>
  <c r="W991" i="8"/>
  <c r="W965" i="8"/>
  <c r="W942" i="8"/>
  <c r="W921" i="8"/>
  <c r="W949" i="8"/>
  <c r="W908" i="8"/>
  <c r="W969" i="8"/>
  <c r="W895" i="8"/>
  <c r="W878" i="8"/>
  <c r="W858" i="8"/>
  <c r="W924" i="8"/>
  <c r="W956" i="8"/>
  <c r="W1001" i="8"/>
  <c r="W962" i="8"/>
  <c r="W961" i="8"/>
  <c r="W937" i="8"/>
  <c r="W968" i="8"/>
  <c r="W930" i="8"/>
  <c r="W931" i="8"/>
  <c r="W951" i="8"/>
  <c r="W825" i="8"/>
  <c r="W874" i="8"/>
  <c r="W853" i="8"/>
  <c r="W831" i="8"/>
  <c r="W995" i="8"/>
  <c r="W999" i="8"/>
  <c r="W955" i="8"/>
  <c r="W929" i="8"/>
  <c r="W897" i="8"/>
  <c r="W922" i="8"/>
  <c r="W938" i="8"/>
  <c r="W868" i="8"/>
  <c r="W869" i="8"/>
  <c r="W821" i="8"/>
  <c r="W805" i="8"/>
  <c r="W834" i="8"/>
  <c r="W843" i="8"/>
  <c r="W882" i="8"/>
  <c r="W782" i="8"/>
  <c r="W738" i="8"/>
  <c r="W761" i="8"/>
  <c r="W780" i="8"/>
  <c r="W771" i="8"/>
  <c r="W699" i="8"/>
  <c r="W721" i="8"/>
  <c r="W673" i="8"/>
  <c r="W748" i="8"/>
  <c r="W670" i="8"/>
  <c r="W618" i="8"/>
  <c r="W665" i="8"/>
  <c r="W611" i="8"/>
  <c r="W636" i="8"/>
  <c r="W628" i="8"/>
  <c r="W566" i="8"/>
  <c r="W625" i="8"/>
  <c r="W551" i="8"/>
  <c r="W587" i="8"/>
  <c r="W609" i="8"/>
  <c r="W553" i="8"/>
  <c r="W508" i="8"/>
  <c r="W460" i="8"/>
  <c r="W560" i="8"/>
  <c r="W420" i="8"/>
  <c r="W545" i="8"/>
  <c r="W483" i="8"/>
  <c r="W426" i="8"/>
  <c r="W523" i="8"/>
  <c r="W507" i="8"/>
  <c r="W450" i="8"/>
  <c r="W407" i="8"/>
  <c r="W406" i="8"/>
  <c r="W522" i="8"/>
  <c r="W359" i="8"/>
  <c r="W315" i="8"/>
  <c r="W263" i="8"/>
  <c r="W181" i="8"/>
  <c r="W341" i="8"/>
  <c r="W389" i="8"/>
  <c r="W308" i="8"/>
  <c r="W994" i="8"/>
  <c r="W987" i="8"/>
  <c r="W1006" i="8"/>
  <c r="W913" i="8"/>
  <c r="W889" i="8"/>
  <c r="W939" i="8"/>
  <c r="W879" i="8"/>
  <c r="W860" i="8"/>
  <c r="W855" i="8"/>
  <c r="W944" i="8"/>
  <c r="W801" i="8"/>
  <c r="W818" i="8"/>
  <c r="W832" i="8"/>
  <c r="W807" i="8"/>
  <c r="W814" i="8"/>
  <c r="W734" i="8"/>
  <c r="W757" i="8"/>
  <c r="W755" i="8"/>
  <c r="W768" i="8"/>
  <c r="W695" i="8"/>
  <c r="W713" i="8"/>
  <c r="W714" i="8"/>
  <c r="W720" i="8"/>
  <c r="W658" i="8"/>
  <c r="W614" i="8"/>
  <c r="W633" i="8"/>
  <c r="W599" i="8"/>
  <c r="W631" i="8"/>
  <c r="W623" i="8"/>
  <c r="W558" i="8"/>
  <c r="W621" i="8"/>
  <c r="W541" i="8"/>
  <c r="W576" i="8"/>
  <c r="W600" i="8"/>
  <c r="W552" i="8"/>
  <c r="W500" i="8"/>
  <c r="W456" i="8"/>
  <c r="W532" i="8"/>
  <c r="W408" i="8"/>
  <c r="W539" i="8"/>
  <c r="W482" i="8"/>
  <c r="W519" i="8"/>
  <c r="W505" i="8"/>
  <c r="W486" i="8"/>
  <c r="W429" i="8"/>
  <c r="W497" i="8"/>
  <c r="W390" i="8"/>
  <c r="W487" i="8"/>
  <c r="W355" i="8"/>
  <c r="W311" i="8"/>
  <c r="W255" i="8"/>
  <c r="W177" i="8"/>
  <c r="W336" i="8"/>
  <c r="W362" i="8"/>
  <c r="W398" i="8"/>
  <c r="W333" i="8"/>
  <c r="W354" i="8"/>
  <c r="W300" i="8"/>
  <c r="W218" i="8"/>
  <c r="W131" i="8"/>
  <c r="W109" i="8"/>
  <c r="W87" i="8"/>
  <c r="W226" i="8"/>
  <c r="W191" i="8"/>
  <c r="W186" i="8"/>
  <c r="W282" i="8"/>
  <c r="W269" i="8"/>
  <c r="W221" i="8"/>
  <c r="W41" i="8"/>
  <c r="W243" i="8"/>
  <c r="W82" i="8"/>
  <c r="W102" i="8"/>
  <c r="W128" i="8"/>
  <c r="W138" i="8"/>
  <c r="W94" i="8"/>
  <c r="W120" i="8"/>
  <c r="W80" i="8"/>
  <c r="W8" i="8"/>
  <c r="W989" i="8"/>
  <c r="W990" i="8"/>
  <c r="W918" i="8"/>
  <c r="W1004" i="8"/>
  <c r="W914" i="8"/>
  <c r="W903" i="8"/>
  <c r="W849" i="8"/>
  <c r="W859" i="8"/>
  <c r="W883" i="8"/>
  <c r="W862" i="8"/>
  <c r="W781" i="8"/>
  <c r="W870" i="8"/>
  <c r="W811" i="8"/>
  <c r="W842" i="8"/>
  <c r="W766" i="8"/>
  <c r="W770" i="8"/>
  <c r="W733" i="8"/>
  <c r="W783" i="8"/>
  <c r="W719" i="8"/>
  <c r="W740" i="8"/>
  <c r="W697" i="8"/>
  <c r="W751" i="8"/>
  <c r="W724" i="8"/>
  <c r="W646" i="8"/>
  <c r="W684" i="8"/>
  <c r="W659" i="8"/>
  <c r="W653" i="8"/>
  <c r="W613" i="8"/>
  <c r="W590" i="8"/>
  <c r="W546" i="8"/>
  <c r="W583" i="8"/>
  <c r="W601" i="8"/>
  <c r="W710" i="8"/>
  <c r="W585" i="8"/>
  <c r="W656" i="8"/>
  <c r="W488" i="8"/>
  <c r="W555" i="8"/>
  <c r="W440" i="8"/>
  <c r="W396" i="8"/>
  <c r="W514" i="8"/>
  <c r="W502" i="8"/>
  <c r="W475" i="8"/>
  <c r="W441" i="8"/>
  <c r="W503" i="8"/>
  <c r="W518" i="8"/>
  <c r="W449" i="8"/>
  <c r="W232" i="8"/>
  <c r="W411" i="8"/>
  <c r="W339" i="8"/>
  <c r="W287" i="8"/>
  <c r="W245" i="8"/>
  <c r="W373" i="8"/>
  <c r="W309" i="8"/>
  <c r="W345" i="8"/>
  <c r="W366" i="8"/>
  <c r="W378" i="8"/>
  <c r="W338" i="8"/>
  <c r="W273" i="8"/>
  <c r="W147" i="8"/>
  <c r="W125" i="8"/>
  <c r="W99" i="8"/>
  <c r="W196" i="8"/>
  <c r="W182" i="8"/>
  <c r="W250" i="8"/>
  <c r="W194" i="8"/>
  <c r="W264" i="8"/>
  <c r="W214" i="8"/>
  <c r="W176" i="8"/>
  <c r="W297" i="8"/>
  <c r="W202" i="8"/>
  <c r="W51" i="8"/>
  <c r="W76" i="8"/>
  <c r="W49" i="8"/>
  <c r="W72" i="8"/>
  <c r="W57" i="8"/>
  <c r="W973" i="8"/>
  <c r="W952" i="8"/>
  <c r="W910" i="8"/>
  <c r="W979" i="8"/>
  <c r="W900" i="8"/>
  <c r="W941" i="8"/>
  <c r="W841" i="8"/>
  <c r="W907" i="8"/>
  <c r="W877" i="8"/>
  <c r="W830" i="8"/>
  <c r="W773" i="8"/>
  <c r="W856" i="8"/>
  <c r="W867" i="8"/>
  <c r="W812" i="8"/>
  <c r="W758" i="8"/>
  <c r="W803" i="8"/>
  <c r="W729" i="8"/>
  <c r="W767" i="8"/>
  <c r="W711" i="8"/>
  <c r="W731" i="8"/>
  <c r="W693" i="8"/>
  <c r="W687" i="8"/>
  <c r="W716" i="8"/>
  <c r="W642" i="8"/>
  <c r="W678" i="8"/>
  <c r="W648" i="8"/>
  <c r="W637" i="8"/>
  <c r="W655" i="8"/>
  <c r="W586" i="8"/>
  <c r="W542" i="8"/>
  <c r="W572" i="8"/>
  <c r="W667" i="8"/>
  <c r="W679" i="8"/>
  <c r="W569" i="8"/>
  <c r="W641" i="8"/>
  <c r="W480" i="8"/>
  <c r="W564" i="8"/>
  <c r="W436" i="8"/>
  <c r="W392" i="8"/>
  <c r="W499" i="8"/>
  <c r="W501" i="8"/>
  <c r="W454" i="8"/>
  <c r="W425" i="8"/>
  <c r="W494" i="8"/>
  <c r="W517" i="8"/>
  <c r="W433" i="8"/>
  <c r="W228" i="8"/>
  <c r="W395" i="8"/>
  <c r="W327" i="8"/>
  <c r="W283" i="8"/>
  <c r="W205" i="8"/>
  <c r="W358" i="8"/>
  <c r="W393" i="8"/>
  <c r="W340" i="8"/>
  <c r="W350" i="8"/>
  <c r="W409" i="8"/>
  <c r="W332" i="8"/>
  <c r="W258" i="8"/>
  <c r="W145" i="8"/>
  <c r="W123" i="8"/>
  <c r="W95" i="8"/>
  <c r="W195" i="8"/>
  <c r="W302" i="8"/>
  <c r="W230" i="8"/>
  <c r="W192" i="8"/>
  <c r="W238" i="8"/>
  <c r="W199" i="8"/>
  <c r="W172" i="8"/>
  <c r="W980" i="8"/>
  <c r="W905" i="8"/>
  <c r="W923" i="8"/>
  <c r="W871" i="8"/>
  <c r="W813" i="8"/>
  <c r="W850" i="8"/>
  <c r="W799" i="8"/>
  <c r="W765" i="8"/>
  <c r="W747" i="8"/>
  <c r="W752" i="8"/>
  <c r="W760" i="8"/>
  <c r="W622" i="8"/>
  <c r="W627" i="8"/>
  <c r="W639" i="8"/>
  <c r="W640" i="8"/>
  <c r="W593" i="8"/>
  <c r="W563" i="8"/>
  <c r="W464" i="8"/>
  <c r="W428" i="8"/>
  <c r="W493" i="8"/>
  <c r="W415" i="8"/>
  <c r="W463" i="8"/>
  <c r="W417" i="8"/>
  <c r="W367" i="8"/>
  <c r="W275" i="8"/>
  <c r="W352" i="8"/>
  <c r="W313" i="8"/>
  <c r="W403" i="8"/>
  <c r="W289" i="8"/>
  <c r="W141" i="8"/>
  <c r="W105" i="8"/>
  <c r="W277" i="8"/>
  <c r="W227" i="8"/>
  <c r="W278" i="8"/>
  <c r="W296" i="8"/>
  <c r="W29" i="8"/>
  <c r="W152" i="8"/>
  <c r="W134" i="8"/>
  <c r="W96" i="8"/>
  <c r="W161" i="8"/>
  <c r="W136" i="8"/>
  <c r="W168" i="8"/>
  <c r="W986" i="8"/>
  <c r="W950" i="8"/>
  <c r="W881" i="8"/>
  <c r="W873" i="8"/>
  <c r="W904" i="8"/>
  <c r="W793" i="8"/>
  <c r="W824" i="8"/>
  <c r="W779" i="8"/>
  <c r="W749" i="8"/>
  <c r="W759" i="8"/>
  <c r="W709" i="8"/>
  <c r="W704" i="8"/>
  <c r="W610" i="8"/>
  <c r="W694" i="8"/>
  <c r="W607" i="8"/>
  <c r="W615" i="8"/>
  <c r="W651" i="8"/>
  <c r="W536" i="8"/>
  <c r="W565" i="8"/>
  <c r="W404" i="8"/>
  <c r="W466" i="8"/>
  <c r="W471" i="8"/>
  <c r="W418" i="8"/>
  <c r="W244" i="8"/>
  <c r="W351" i="8"/>
  <c r="W251" i="8"/>
  <c r="W325" i="8"/>
  <c r="W397" i="8"/>
  <c r="W382" i="8"/>
  <c r="W284" i="8"/>
  <c r="W137" i="8"/>
  <c r="W93" i="8"/>
  <c r="W225" i="8"/>
  <c r="W207" i="8"/>
  <c r="W265" i="8"/>
  <c r="W270" i="8"/>
  <c r="W276" i="8"/>
  <c r="W150" i="8"/>
  <c r="W84" i="8"/>
  <c r="W42" i="8"/>
  <c r="W149" i="8"/>
  <c r="W104" i="8"/>
  <c r="W140" i="8"/>
  <c r="W978" i="8"/>
  <c r="W926" i="8"/>
  <c r="W948" i="8"/>
  <c r="W857" i="8"/>
  <c r="W888" i="8"/>
  <c r="W785" i="8"/>
  <c r="W820" i="8"/>
  <c r="W778" i="8"/>
  <c r="W741" i="8"/>
  <c r="W736" i="8"/>
  <c r="W705" i="8"/>
  <c r="W726" i="8"/>
  <c r="W606" i="8"/>
  <c r="W669" i="8"/>
  <c r="W594" i="8"/>
  <c r="W589" i="8"/>
  <c r="W620" i="8"/>
  <c r="W686" i="8"/>
  <c r="W543" i="8"/>
  <c r="W400" i="8"/>
  <c r="W451" i="8"/>
  <c r="W462" i="8"/>
  <c r="W413" i="8"/>
  <c r="W236" i="8"/>
  <c r="W347" i="8"/>
  <c r="W246" i="8"/>
  <c r="W310" i="8"/>
  <c r="W375" i="8"/>
  <c r="W369" i="8"/>
  <c r="W257" i="8"/>
  <c r="W129" i="8"/>
  <c r="W91" i="8"/>
  <c r="AA91" i="8" s="1"/>
  <c r="AB91" i="8" s="1"/>
  <c r="AC91" i="8" s="1"/>
  <c r="W204" i="8"/>
  <c r="W187" i="8"/>
  <c r="W184" i="8"/>
  <c r="W210" i="8"/>
  <c r="W266" i="8"/>
  <c r="W86" i="8"/>
  <c r="W81" i="8"/>
  <c r="W38" i="8"/>
  <c r="W126" i="8"/>
  <c r="W88" i="8"/>
  <c r="W124" i="8"/>
  <c r="W975" i="8"/>
  <c r="W953" i="8"/>
  <c r="W884" i="8"/>
  <c r="W876" i="8"/>
  <c r="W861" i="8"/>
  <c r="W848" i="8"/>
  <c r="W866" i="8"/>
  <c r="W742" i="8"/>
  <c r="W851" i="8"/>
  <c r="W703" i="8"/>
  <c r="W677" i="8"/>
  <c r="W700" i="8"/>
  <c r="W680" i="8"/>
  <c r="W652" i="8"/>
  <c r="W578" i="8"/>
  <c r="W557" i="8"/>
  <c r="W575" i="8"/>
  <c r="W520" i="8"/>
  <c r="W528" i="8"/>
  <c r="W549" i="8"/>
  <c r="W442" i="8"/>
  <c r="W511" i="8"/>
  <c r="W423" i="8"/>
  <c r="W216" i="8"/>
  <c r="W319" i="8"/>
  <c r="W185" i="8"/>
  <c r="W410" i="8"/>
  <c r="W344" i="8"/>
  <c r="W348" i="8"/>
  <c r="W229" i="8"/>
  <c r="W119" i="8"/>
  <c r="W239" i="8"/>
  <c r="W254" i="8"/>
  <c r="W231" i="8"/>
  <c r="W293" i="8"/>
  <c r="W163" i="8"/>
  <c r="W248" i="8"/>
  <c r="W53" i="8"/>
  <c r="W64" i="8"/>
  <c r="W159" i="8"/>
  <c r="W73" i="8"/>
  <c r="W130" i="8"/>
  <c r="W92" i="8"/>
  <c r="W972" i="8"/>
  <c r="W977" i="8"/>
  <c r="W909" i="8"/>
  <c r="W844" i="8"/>
  <c r="W925" i="8"/>
  <c r="W840" i="8"/>
  <c r="W815" i="8"/>
  <c r="W798" i="8"/>
  <c r="W732" i="8"/>
  <c r="W790" i="8"/>
  <c r="AA790" i="8" s="1"/>
  <c r="AB790" i="8" s="1"/>
  <c r="AC790" i="8" s="1"/>
  <c r="W706" i="8"/>
  <c r="W654" i="8"/>
  <c r="W675" i="8"/>
  <c r="W661" i="8"/>
  <c r="W554" i="8"/>
  <c r="W624" i="8"/>
  <c r="W597" i="8"/>
  <c r="W496" i="8"/>
  <c r="W526" i="8"/>
  <c r="W535" i="8"/>
  <c r="W510" i="8"/>
  <c r="W458" i="8"/>
  <c r="W495" i="8"/>
  <c r="W478" i="8"/>
  <c r="W303" i="8"/>
  <c r="W173" i="8"/>
  <c r="W356" i="8"/>
  <c r="W334" i="8"/>
  <c r="W321" i="8"/>
  <c r="W206" i="8"/>
  <c r="W113" i="8"/>
  <c r="W208" i="8"/>
  <c r="W200" i="8"/>
  <c r="W188" i="8"/>
  <c r="W242" i="8"/>
  <c r="W155" i="8"/>
  <c r="W222" i="8"/>
  <c r="W46" i="8"/>
  <c r="W156" i="8"/>
  <c r="W106" i="8"/>
  <c r="W30" i="8"/>
  <c r="W114" i="8"/>
  <c r="W47" i="8"/>
  <c r="W132" i="8"/>
  <c r="W993" i="8"/>
  <c r="W936" i="8"/>
  <c r="W835" i="8"/>
  <c r="W725" i="8"/>
  <c r="W774" i="8"/>
  <c r="W645" i="8"/>
  <c r="W591" i="8"/>
  <c r="W432" i="8"/>
  <c r="W419" i="8"/>
  <c r="W323" i="8"/>
  <c r="W329" i="8"/>
  <c r="W166" i="8"/>
  <c r="W281" i="8"/>
  <c r="W198" i="8"/>
  <c r="W32" i="8"/>
  <c r="W79" i="8"/>
  <c r="W35" i="8"/>
  <c r="W44" i="8"/>
  <c r="W59" i="8"/>
  <c r="W971" i="8"/>
  <c r="W947" i="8"/>
  <c r="W808" i="8"/>
  <c r="W823" i="8"/>
  <c r="W708" i="8"/>
  <c r="W644" i="8"/>
  <c r="W657" i="8"/>
  <c r="W384" i="8"/>
  <c r="W465" i="8"/>
  <c r="W291" i="8"/>
  <c r="W349" i="8"/>
  <c r="W143" i="8"/>
  <c r="W285" i="8"/>
  <c r="W178" i="8"/>
  <c r="W10" i="8"/>
  <c r="W165" i="8"/>
  <c r="W998" i="8"/>
  <c r="W875" i="8"/>
  <c r="W899" i="8"/>
  <c r="W735" i="8"/>
  <c r="W650" i="8"/>
  <c r="W582" i="8"/>
  <c r="W568" i="8"/>
  <c r="W529" i="8"/>
  <c r="W455" i="8"/>
  <c r="W279" i="8"/>
  <c r="W317" i="8"/>
  <c r="W127" i="8"/>
  <c r="W260" i="8"/>
  <c r="W61" i="8"/>
  <c r="W71" i="8"/>
  <c r="W148" i="8"/>
  <c r="W976" i="8"/>
  <c r="W891" i="8"/>
  <c r="W854" i="8"/>
  <c r="W707" i="8"/>
  <c r="W630" i="8"/>
  <c r="W550" i="8"/>
  <c r="W524" i="8"/>
  <c r="W498" i="8"/>
  <c r="W491" i="8"/>
  <c r="W193" i="8"/>
  <c r="W399" i="8"/>
  <c r="AA399" i="8" s="1"/>
  <c r="AB399" i="8" s="1"/>
  <c r="AC399" i="8" s="1"/>
  <c r="W111" i="8"/>
  <c r="W261" i="8"/>
  <c r="W39" i="8"/>
  <c r="W144" i="8"/>
  <c r="W52" i="8"/>
  <c r="W66" i="8"/>
  <c r="W996" i="8"/>
  <c r="W863" i="8"/>
  <c r="W800" i="8"/>
  <c r="W763" i="8"/>
  <c r="W718" i="8"/>
  <c r="W530" i="8"/>
  <c r="W492" i="8"/>
  <c r="W474" i="8"/>
  <c r="W422" i="8"/>
  <c r="W386" i="8"/>
  <c r="W353" i="8"/>
  <c r="W107" i="8"/>
  <c r="W301" i="8"/>
  <c r="W249" i="8"/>
  <c r="W112" i="8"/>
  <c r="W98" i="8"/>
  <c r="W43" i="8"/>
  <c r="W33" i="8"/>
  <c r="W37" i="8"/>
  <c r="W56" i="8"/>
  <c r="W116" i="8"/>
  <c r="W158" i="8"/>
  <c r="W966" i="8"/>
  <c r="W885" i="8"/>
  <c r="W750" i="8"/>
  <c r="W786" i="8"/>
  <c r="AA786" i="8" s="1"/>
  <c r="AB786" i="8" s="1"/>
  <c r="AC786" i="8" s="1"/>
  <c r="W664" i="8"/>
  <c r="W567" i="8"/>
  <c r="W472" i="8"/>
  <c r="W481" i="8"/>
  <c r="W220" i="8"/>
  <c r="W357" i="8"/>
  <c r="W306" i="8"/>
  <c r="W89" i="8"/>
  <c r="W292" i="8"/>
  <c r="W217" i="8"/>
  <c r="W169" i="8"/>
  <c r="W83" i="8"/>
  <c r="W927" i="8"/>
  <c r="W769" i="8"/>
  <c r="W794" i="8"/>
  <c r="W698" i="8"/>
  <c r="W668" i="8"/>
  <c r="W608" i="8"/>
  <c r="W448" i="8"/>
  <c r="W513" i="8"/>
  <c r="W374" i="8"/>
  <c r="W346" i="8"/>
  <c r="W234" i="8"/>
  <c r="W179" i="8"/>
  <c r="W241" i="8"/>
  <c r="W74" i="8"/>
  <c r="W167" i="8"/>
  <c r="W632" i="8"/>
  <c r="W312" i="8"/>
  <c r="W604" i="8"/>
  <c r="W160" i="8"/>
  <c r="W548" i="8"/>
  <c r="W77" i="8"/>
  <c r="W447" i="8"/>
  <c r="W108" i="8"/>
  <c r="W27" i="8"/>
  <c r="W54" i="8"/>
  <c r="W892" i="8"/>
  <c r="W427" i="8"/>
  <c r="W63" i="8"/>
  <c r="W816" i="8"/>
  <c r="W387" i="8"/>
  <c r="W796" i="8"/>
  <c r="W305" i="8"/>
  <c r="W685" i="8"/>
  <c r="W190" i="8"/>
  <c r="Z163" i="8"/>
  <c r="Z14" i="8"/>
  <c r="Z20" i="8"/>
  <c r="Z12" i="8"/>
  <c r="Z17" i="8"/>
  <c r="Z52" i="8"/>
  <c r="Z1004" i="8"/>
  <c r="Z998" i="8"/>
  <c r="Z960" i="8"/>
  <c r="Z981" i="8"/>
  <c r="Z959" i="8"/>
  <c r="Z919" i="8"/>
  <c r="Z930" i="8"/>
  <c r="Z944" i="8"/>
  <c r="Z882" i="8"/>
  <c r="Z901" i="8"/>
  <c r="Z950" i="8"/>
  <c r="Z952" i="8"/>
  <c r="Z926" i="8"/>
  <c r="Z858" i="8"/>
  <c r="Z877" i="8"/>
  <c r="Z942" i="8"/>
  <c r="Z870" i="8"/>
  <c r="Z897" i="8"/>
  <c r="Z828" i="8"/>
  <c r="Z794" i="8"/>
  <c r="Z903" i="8"/>
  <c r="Z894" i="8"/>
  <c r="Z833" i="8"/>
  <c r="Z865" i="8"/>
  <c r="Z804" i="8"/>
  <c r="Z831" i="8"/>
  <c r="Z773" i="8"/>
  <c r="Z838" i="8"/>
  <c r="Z758" i="8"/>
  <c r="Z726" i="8"/>
  <c r="Z783" i="8"/>
  <c r="Z715" i="8"/>
  <c r="Z789" i="8"/>
  <c r="Z751" i="8"/>
  <c r="Z725" i="8"/>
  <c r="Z694" i="8"/>
  <c r="Z753" i="8"/>
  <c r="Z701" i="8"/>
  <c r="Z731" i="8"/>
  <c r="Z752" i="8"/>
  <c r="Z640" i="8"/>
  <c r="Z608" i="8"/>
  <c r="Z611" i="8"/>
  <c r="Z657" i="8"/>
  <c r="Z679" i="8"/>
  <c r="Z662" i="8"/>
  <c r="Z675" i="8"/>
  <c r="Z591" i="8"/>
  <c r="Z559" i="8"/>
  <c r="Z527" i="8"/>
  <c r="Z637" i="8"/>
  <c r="Z667" i="8"/>
  <c r="Z549" i="8"/>
  <c r="Z649" i="8"/>
  <c r="Z568" i="8"/>
  <c r="Z590" i="8"/>
  <c r="Z521" i="8"/>
  <c r="Z489" i="8"/>
  <c r="Z457" i="8"/>
  <c r="Z576" i="8"/>
  <c r="Z529" i="8"/>
  <c r="Z553" i="8"/>
  <c r="Z542" i="8"/>
  <c r="Z488" i="8"/>
  <c r="Z454" i="8"/>
  <c r="Z426" i="8"/>
  <c r="Z394" i="8"/>
  <c r="Z480" i="8"/>
  <c r="Z494" i="8"/>
  <c r="Z490" i="8"/>
  <c r="Z495" i="8"/>
  <c r="Z514" i="8"/>
  <c r="Z496" i="8"/>
  <c r="Z526" i="8"/>
  <c r="Z431" i="8"/>
  <c r="Z368" i="8"/>
  <c r="Z336" i="8"/>
  <c r="Z304" i="8"/>
  <c r="Z272" i="8"/>
  <c r="Z202" i="8"/>
  <c r="Z532" i="8"/>
  <c r="Z389" i="8"/>
  <c r="Z214" i="8"/>
  <c r="Z365" i="8"/>
  <c r="Z318" i="8"/>
  <c r="Z403" i="8"/>
  <c r="Z354" i="8"/>
  <c r="Z404" i="8"/>
  <c r="Z343" i="8"/>
  <c r="Z387" i="8"/>
  <c r="Z1003" i="8"/>
  <c r="Z982" i="8"/>
  <c r="Z970" i="8"/>
  <c r="Z962" i="8"/>
  <c r="Z995" i="8"/>
  <c r="Z974" i="8"/>
  <c r="Z963" i="8"/>
  <c r="Z958" i="8"/>
  <c r="Z987" i="8"/>
  <c r="Z1005" i="8"/>
  <c r="Z989" i="8"/>
  <c r="Z953" i="8"/>
  <c r="Z951" i="8"/>
  <c r="Z957" i="8"/>
  <c r="Z999" i="8"/>
  <c r="Z912" i="8"/>
  <c r="Z941" i="8"/>
  <c r="Z931" i="8"/>
  <c r="Z915" i="8"/>
  <c r="Z955" i="8"/>
  <c r="Z892" i="8"/>
  <c r="Z826" i="8"/>
  <c r="Z845" i="8"/>
  <c r="Z895" i="8"/>
  <c r="Z867" i="8"/>
  <c r="Z860" i="8"/>
  <c r="Z810" i="8"/>
  <c r="Z778" i="8"/>
  <c r="Z825" i="8"/>
  <c r="Z813" i="8"/>
  <c r="Z809" i="8"/>
  <c r="Z863" i="8"/>
  <c r="Z777" i="8"/>
  <c r="Z818" i="8"/>
  <c r="Z846" i="8"/>
  <c r="Z795" i="8"/>
  <c r="Z742" i="8"/>
  <c r="Z788" i="8"/>
  <c r="Z736" i="8"/>
  <c r="Z699" i="8"/>
  <c r="Z760" i="8"/>
  <c r="Z801" i="8"/>
  <c r="Z710" i="8"/>
  <c r="Z678" i="8"/>
  <c r="Z717" i="8"/>
  <c r="Z764" i="8"/>
  <c r="Z687" i="8"/>
  <c r="Z656" i="8"/>
  <c r="Z624" i="8"/>
  <c r="Z692" i="8"/>
  <c r="Z685" i="8"/>
  <c r="Z625" i="8"/>
  <c r="Z721" i="8"/>
  <c r="Z630" i="8"/>
  <c r="Z607" i="8"/>
  <c r="Z575" i="8"/>
  <c r="Z543" i="8"/>
  <c r="Z669" i="8"/>
  <c r="Z605" i="8"/>
  <c r="Z566" i="8"/>
  <c r="Z665" i="8"/>
  <c r="Z585" i="8"/>
  <c r="Z633" i="8"/>
  <c r="Z573" i="8"/>
  <c r="Z505" i="8"/>
  <c r="Z473" i="8"/>
  <c r="Z593" i="8"/>
  <c r="Z546" i="8"/>
  <c r="Z536" i="8"/>
  <c r="Z552" i="8"/>
  <c r="Z518" i="8"/>
  <c r="Z471" i="8"/>
  <c r="Z442" i="8"/>
  <c r="Z410" i="8"/>
  <c r="Z378" i="8"/>
  <c r="Z436" i="8"/>
  <c r="Z441" i="8"/>
  <c r="Z439" i="8"/>
  <c r="Z445" i="8"/>
  <c r="Z443" i="8"/>
  <c r="Z466" i="8"/>
  <c r="Z475" i="8"/>
  <c r="Z399" i="8"/>
  <c r="Z352" i="8"/>
  <c r="Z320" i="8"/>
  <c r="Z288" i="8"/>
  <c r="Z256" i="8"/>
  <c r="Z186" i="8"/>
  <c r="Z462" i="8"/>
  <c r="Z230" i="8"/>
  <c r="Z393" i="8"/>
  <c r="Z335" i="8"/>
  <c r="Z301" i="8"/>
  <c r="Z371" i="8"/>
  <c r="Z337" i="8"/>
  <c r="Z381" i="8"/>
  <c r="Z326" i="8"/>
  <c r="Z244" i="8"/>
  <c r="Z199" i="8"/>
  <c r="Z374" i="8"/>
  <c r="Z330" i="8"/>
  <c r="Z283" i="8"/>
  <c r="Z249" i="8"/>
  <c r="Z140" i="8"/>
  <c r="Z124" i="8"/>
  <c r="Z108" i="8"/>
  <c r="Z92" i="8"/>
  <c r="Z286" i="8"/>
  <c r="Z259" i="8"/>
  <c r="Z263" i="8"/>
  <c r="Z291" i="8"/>
  <c r="Z180" i="8"/>
  <c r="Z220" i="8"/>
  <c r="Z253" i="8"/>
  <c r="Z258" i="8"/>
  <c r="Z85" i="8"/>
  <c r="Z40" i="8"/>
  <c r="Z205" i="8"/>
  <c r="Z45" i="8"/>
  <c r="Z157" i="8"/>
  <c r="Z91" i="8"/>
  <c r="Z137" i="8"/>
  <c r="Z125" i="8"/>
  <c r="Z99" i="8"/>
  <c r="Z53" i="8"/>
  <c r="Z145" i="8"/>
  <c r="Z135" i="8"/>
  <c r="Z59" i="8"/>
  <c r="Z979" i="8"/>
  <c r="Z997" i="8"/>
  <c r="Z985" i="8"/>
  <c r="Z1002" i="8"/>
  <c r="Z943" i="8"/>
  <c r="Z954" i="8"/>
  <c r="Z1000" i="8"/>
  <c r="Z906" i="8"/>
  <c r="Z929" i="8"/>
  <c r="Z923" i="8"/>
  <c r="Z900" i="8"/>
  <c r="Z947" i="8"/>
  <c r="Z888" i="8"/>
  <c r="Z908" i="8"/>
  <c r="Z837" i="8"/>
  <c r="Z891" i="8"/>
  <c r="Z902" i="8"/>
  <c r="Z856" i="8"/>
  <c r="Z806" i="8"/>
  <c r="Z774" i="8"/>
  <c r="Z817" i="8"/>
  <c r="Z812" i="8"/>
  <c r="Z887" i="8"/>
  <c r="Z848" i="8"/>
  <c r="Z776" i="8"/>
  <c r="Z796" i="8"/>
  <c r="Z805" i="8"/>
  <c r="Z779" i="8"/>
  <c r="Z738" i="8"/>
  <c r="Z784" i="8"/>
  <c r="Z733" i="8"/>
  <c r="Z695" i="8"/>
  <c r="Z757" i="8"/>
  <c r="Z755" i="8"/>
  <c r="Z706" i="8"/>
  <c r="Z674" i="8"/>
  <c r="Z712" i="8"/>
  <c r="Z761" i="8"/>
  <c r="Z673" i="8"/>
  <c r="Z652" i="8"/>
  <c r="Z620" i="8"/>
  <c r="Z659" i="8"/>
  <c r="Z681" i="8"/>
  <c r="Z610" i="8"/>
  <c r="Z700" i="8"/>
  <c r="Z629" i="8"/>
  <c r="Z603" i="8"/>
  <c r="Z571" i="8"/>
  <c r="Z539" i="8"/>
  <c r="Z654" i="8"/>
  <c r="Z619" i="8"/>
  <c r="Z565" i="8"/>
  <c r="Z651" i="8"/>
  <c r="Z584" i="8"/>
  <c r="Z617" i="8"/>
  <c r="Z572" i="8"/>
  <c r="Z501" i="8"/>
  <c r="Z469" i="8"/>
  <c r="Z592" i="8"/>
  <c r="Z545" i="8"/>
  <c r="Z524" i="8"/>
  <c r="Z534" i="8"/>
  <c r="Z504" i="8"/>
  <c r="Z470" i="8"/>
  <c r="Z438" i="8"/>
  <c r="Z406" i="8"/>
  <c r="Z515" i="8"/>
  <c r="Z435" i="8"/>
  <c r="Z425" i="8"/>
  <c r="Z424" i="8"/>
  <c r="Z429" i="8"/>
  <c r="Z428" i="8"/>
  <c r="Z449" i="8"/>
  <c r="Z448" i="8"/>
  <c r="Z384" i="8"/>
  <c r="Z348" i="8"/>
  <c r="Z316" i="8"/>
  <c r="Z284" i="8"/>
  <c r="Z252" i="8"/>
  <c r="Z182" i="8"/>
  <c r="Z437" i="8"/>
  <c r="Z226" i="8"/>
  <c r="Z375" i="8"/>
  <c r="Z334" i="8"/>
  <c r="Z397" i="8"/>
  <c r="Z370" i="8"/>
  <c r="Z323" i="8"/>
  <c r="Z359" i="8"/>
  <c r="Z325" i="8"/>
  <c r="Z243" i="8"/>
  <c r="Z185" i="8"/>
  <c r="Z363" i="8"/>
  <c r="Z329" i="8"/>
  <c r="Z282" i="8"/>
  <c r="Z233" i="8"/>
  <c r="Z138" i="8"/>
  <c r="Z122" i="8"/>
  <c r="Z106" i="8"/>
  <c r="Z90" i="8"/>
  <c r="Z273" i="8"/>
  <c r="Z236" i="8"/>
  <c r="Z261" i="8"/>
  <c r="Z278" i="8"/>
  <c r="Z176" i="8"/>
  <c r="Z216" i="8"/>
  <c r="Z224" i="8"/>
  <c r="Z254" i="8"/>
  <c r="Z81" i="8"/>
  <c r="Z30" i="8"/>
  <c r="Z187" i="8"/>
  <c r="Z33" i="8"/>
  <c r="Z133" i="8"/>
  <c r="Z79" i="8"/>
  <c r="Z121" i="8"/>
  <c r="Z109" i="8"/>
  <c r="Z78" i="8"/>
  <c r="Z44" i="8"/>
  <c r="Z129" i="8"/>
  <c r="Z119" i="8"/>
  <c r="Z1001" i="8"/>
  <c r="Z971" i="8"/>
  <c r="Z986" i="8"/>
  <c r="Z978" i="8"/>
  <c r="Z991" i="8"/>
  <c r="Z935" i="8"/>
  <c r="Z946" i="8"/>
  <c r="Z988" i="8"/>
  <c r="Z898" i="8"/>
  <c r="Z925" i="8"/>
  <c r="Z917" i="8"/>
  <c r="Z966" i="8"/>
  <c r="Z939" i="8"/>
  <c r="Z874" i="8"/>
  <c r="Z905" i="8"/>
  <c r="Z829" i="8"/>
  <c r="Z886" i="8"/>
  <c r="Z868" i="8"/>
  <c r="Z844" i="8"/>
  <c r="Z802" i="8"/>
  <c r="Z770" i="8"/>
  <c r="Z859" i="8"/>
  <c r="Z811" i="8"/>
  <c r="Z821" i="8"/>
  <c r="Z835" i="8"/>
  <c r="Z775" i="8"/>
  <c r="Z785" i="8"/>
  <c r="Z803" i="8"/>
  <c r="Z766" i="8"/>
  <c r="Z734" i="8"/>
  <c r="Z780" i="8"/>
  <c r="Z723" i="8"/>
  <c r="Z691" i="8"/>
  <c r="Z739" i="8"/>
  <c r="Z744" i="8"/>
  <c r="Z702" i="8"/>
  <c r="Z767" i="8"/>
  <c r="Z709" i="8"/>
  <c r="Z749" i="8"/>
  <c r="Z672" i="8"/>
  <c r="Z648" i="8"/>
  <c r="Z616" i="8"/>
  <c r="Z643" i="8"/>
  <c r="Z677" i="8"/>
  <c r="Z609" i="8"/>
  <c r="Z697" i="8"/>
  <c r="Z728" i="8"/>
  <c r="Z599" i="8"/>
  <c r="Z567" i="8"/>
  <c r="Z535" i="8"/>
  <c r="Z653" i="8"/>
  <c r="Z613" i="8"/>
  <c r="Z564" i="8"/>
  <c r="Z597" i="8"/>
  <c r="Z570" i="8"/>
  <c r="Z614" i="8"/>
  <c r="Z601" i="8"/>
  <c r="Z497" i="8"/>
  <c r="Z465" i="8"/>
  <c r="Z578" i="8"/>
  <c r="Z544" i="8"/>
  <c r="Z523" i="8"/>
  <c r="Z558" i="8"/>
  <c r="Z503" i="8"/>
  <c r="Z456" i="8"/>
  <c r="Z434" i="8"/>
  <c r="Z402" i="8"/>
  <c r="Z511" i="8"/>
  <c r="Z420" i="8"/>
  <c r="Z512" i="8"/>
  <c r="Z423" i="8"/>
  <c r="Z413" i="8"/>
  <c r="Z427" i="8"/>
  <c r="Z433" i="8"/>
  <c r="Z447" i="8"/>
  <c r="Z383" i="8"/>
  <c r="Z344" i="8"/>
  <c r="Z312" i="8"/>
  <c r="Z280" i="8"/>
  <c r="Z248" i="8"/>
  <c r="Z178" i="8"/>
  <c r="Z421" i="8"/>
  <c r="Z222" i="8"/>
  <c r="Z367" i="8"/>
  <c r="Z333" i="8"/>
  <c r="Z376" i="8"/>
  <c r="Z369" i="8"/>
  <c r="Z322" i="8"/>
  <c r="Z358" i="8"/>
  <c r="Z311" i="8"/>
  <c r="Z228" i="8"/>
  <c r="Z184" i="8"/>
  <c r="Z362" i="8"/>
  <c r="Z315" i="8"/>
  <c r="Z281" i="8"/>
  <c r="Z217" i="8"/>
  <c r="Z136" i="8"/>
  <c r="Z120" i="8"/>
  <c r="Z104" i="8"/>
  <c r="Z88" i="8"/>
  <c r="Z255" i="8"/>
  <c r="Z232" i="8"/>
  <c r="Z993" i="8"/>
  <c r="Z1006" i="8"/>
  <c r="Z968" i="8"/>
  <c r="Z994" i="8"/>
  <c r="Z984" i="8"/>
  <c r="Z927" i="8"/>
  <c r="Z938" i="8"/>
  <c r="Z948" i="8"/>
  <c r="Z890" i="8"/>
  <c r="Z913" i="8"/>
  <c r="Z910" i="8"/>
  <c r="Z964" i="8"/>
  <c r="Z933" i="8"/>
  <c r="Z866" i="8"/>
  <c r="Z889" i="8"/>
  <c r="Z949" i="8"/>
  <c r="Z881" i="8"/>
  <c r="Z864" i="8"/>
  <c r="Z840" i="8"/>
  <c r="Z798" i="8"/>
  <c r="Z918" i="8"/>
  <c r="Z832" i="8"/>
  <c r="Z884" i="8"/>
  <c r="Z815" i="8"/>
  <c r="Z823" i="8"/>
  <c r="Z836" i="8"/>
  <c r="Z781" i="8"/>
  <c r="Z800" i="8"/>
  <c r="Z762" i="8"/>
  <c r="Z730" i="8"/>
  <c r="Z769" i="8"/>
  <c r="Z719" i="8"/>
  <c r="Z816" i="8"/>
  <c r="Z852" i="8"/>
  <c r="Z741" i="8"/>
  <c r="Z698" i="8"/>
  <c r="Z756" i="8"/>
  <c r="Z704" i="8"/>
  <c r="Z732" i="8"/>
  <c r="Z671" i="8"/>
  <c r="Z644" i="8"/>
  <c r="Z612" i="8"/>
  <c r="Z627" i="8"/>
  <c r="Z658" i="8"/>
  <c r="Z743" i="8"/>
  <c r="Z684" i="8"/>
  <c r="Z705" i="8"/>
  <c r="Z595" i="8"/>
  <c r="Z563" i="8"/>
  <c r="Z531" i="8"/>
  <c r="Z638" i="8"/>
  <c r="Z598" i="8"/>
  <c r="Z550" i="8"/>
  <c r="Z650" i="8"/>
  <c r="Z569" i="8"/>
  <c r="Z602" i="8"/>
  <c r="Z525" i="8"/>
  <c r="Z493" i="8"/>
  <c r="Z461" i="8"/>
  <c r="Z577" i="8"/>
  <c r="Z530" i="8"/>
  <c r="Z522" i="8"/>
  <c r="Z554" i="8"/>
  <c r="Z502" i="8"/>
  <c r="Z455" i="8"/>
  <c r="Z430" i="8"/>
  <c r="Z398" i="8"/>
  <c r="Z507" i="8"/>
  <c r="Z419" i="8"/>
  <c r="Z508" i="8"/>
  <c r="Z499" i="8"/>
  <c r="Z516" i="8"/>
  <c r="Z412" i="8"/>
  <c r="Z417" i="8"/>
  <c r="Z432" i="8"/>
  <c r="Z372" i="8"/>
  <c r="Z340" i="8"/>
  <c r="Z308" i="8"/>
  <c r="Z276" i="8"/>
  <c r="Z208" i="8"/>
  <c r="Z174" i="8"/>
  <c r="Z405" i="8"/>
  <c r="Z218" i="8"/>
  <c r="Z366" i="8"/>
  <c r="Z319" i="8"/>
  <c r="Z408" i="8"/>
  <c r="Z355" i="8"/>
  <c r="Z321" i="8"/>
  <c r="Z357" i="8"/>
  <c r="Z310" i="8"/>
  <c r="Z227" i="8"/>
  <c r="Z183" i="8"/>
  <c r="Z361" i="8"/>
  <c r="Z314" i="8"/>
  <c r="Z267" i="8"/>
  <c r="Z168" i="8"/>
  <c r="Z134" i="8"/>
  <c r="Z118" i="8"/>
  <c r="Z102" i="8"/>
  <c r="Z86" i="8"/>
  <c r="Z231" i="8"/>
  <c r="Z223" i="8"/>
  <c r="Z996" i="8"/>
  <c r="Z972" i="8"/>
  <c r="Z992" i="8"/>
  <c r="Z920" i="8"/>
  <c r="Z842" i="8"/>
  <c r="Z961" i="8"/>
  <c r="Z814" i="8"/>
  <c r="Z879" i="8"/>
  <c r="Z793" i="8"/>
  <c r="Z849" i="8"/>
  <c r="Z839" i="8"/>
  <c r="Z759" i="8"/>
  <c r="Z714" i="8"/>
  <c r="Z693" i="8"/>
  <c r="Z636" i="8"/>
  <c r="Z708" i="8"/>
  <c r="Z646" i="8"/>
  <c r="Z555" i="8"/>
  <c r="Z606" i="8"/>
  <c r="Z618" i="8"/>
  <c r="Z517" i="8"/>
  <c r="Z594" i="8"/>
  <c r="Z537" i="8"/>
  <c r="Z557" i="8"/>
  <c r="Z382" i="8"/>
  <c r="Z482" i="8"/>
  <c r="Z492" i="8"/>
  <c r="Z400" i="8"/>
  <c r="Z296" i="8"/>
  <c r="Z506" i="8"/>
  <c r="Z396" i="8"/>
  <c r="Z380" i="8"/>
  <c r="Z342" i="8"/>
  <c r="Z201" i="8"/>
  <c r="Z345" i="8"/>
  <c r="Z251" i="8"/>
  <c r="Z128" i="8"/>
  <c r="Z96" i="8"/>
  <c r="Z192" i="8"/>
  <c r="Z219" i="8"/>
  <c r="Z213" i="8"/>
  <c r="Z203" i="8"/>
  <c r="Z177" i="8"/>
  <c r="Z154" i="8"/>
  <c r="Z309" i="8"/>
  <c r="Z170" i="8"/>
  <c r="Z166" i="8"/>
  <c r="Z57" i="8"/>
  <c r="Z70" i="8"/>
  <c r="Z131" i="8"/>
  <c r="Z41" i="8"/>
  <c r="Z62" i="8"/>
  <c r="Z69" i="8"/>
  <c r="Z990" i="8"/>
  <c r="Z969" i="8"/>
  <c r="Z975" i="8"/>
  <c r="Z934" i="8"/>
  <c r="Z834" i="8"/>
  <c r="Z896" i="8"/>
  <c r="Z790" i="8"/>
  <c r="Z830" i="8"/>
  <c r="Z792" i="8"/>
  <c r="Z797" i="8"/>
  <c r="Z799" i="8"/>
  <c r="Z748" i="8"/>
  <c r="Z690" i="8"/>
  <c r="Z763" i="8"/>
  <c r="Z632" i="8"/>
  <c r="Z642" i="8"/>
  <c r="Z645" i="8"/>
  <c r="Z551" i="8"/>
  <c r="Z582" i="8"/>
  <c r="Z586" i="8"/>
  <c r="Z513" i="8"/>
  <c r="Z562" i="8"/>
  <c r="Z533" i="8"/>
  <c r="Z450" i="8"/>
  <c r="Z476" i="8"/>
  <c r="Z440" i="8"/>
  <c r="Z474" i="8"/>
  <c r="Z364" i="8"/>
  <c r="Z292" i="8"/>
  <c r="Z500" i="8"/>
  <c r="Z351" i="8"/>
  <c r="Z377" i="8"/>
  <c r="Z341" i="8"/>
  <c r="Z200" i="8"/>
  <c r="Z331" i="8"/>
  <c r="Z250" i="8"/>
  <c r="Z126" i="8"/>
  <c r="Z94" i="8"/>
  <c r="Z188" i="8"/>
  <c r="Z206" i="8"/>
  <c r="Z210" i="8"/>
  <c r="Z197" i="8"/>
  <c r="Z173" i="8"/>
  <c r="Z150" i="8"/>
  <c r="Z285" i="8"/>
  <c r="Z169" i="8"/>
  <c r="Z158" i="8"/>
  <c r="Z56" i="8"/>
  <c r="Z175" i="8"/>
  <c r="Z115" i="8"/>
  <c r="Z36" i="8"/>
  <c r="Z42" i="8"/>
  <c r="Z66" i="8"/>
  <c r="Z983" i="8"/>
  <c r="Z922" i="8"/>
  <c r="Z945" i="8"/>
  <c r="Z924" i="8"/>
  <c r="Z869" i="8"/>
  <c r="Z871" i="8"/>
  <c r="Z786" i="8"/>
  <c r="Z862" i="8"/>
  <c r="Z791" i="8"/>
  <c r="Z851" i="8"/>
  <c r="Z768" i="8"/>
  <c r="Z745" i="8"/>
  <c r="Z686" i="8"/>
  <c r="Z787" i="8"/>
  <c r="Z628" i="8"/>
  <c r="Z641" i="8"/>
  <c r="Z655" i="8"/>
  <c r="Z547" i="8"/>
  <c r="Z581" i="8"/>
  <c r="Z716" i="8"/>
  <c r="Z509" i="8"/>
  <c r="Z561" i="8"/>
  <c r="Z538" i="8"/>
  <c r="Z446" i="8"/>
  <c r="Z458" i="8"/>
  <c r="Z491" i="8"/>
  <c r="Z468" i="8"/>
  <c r="Z360" i="8"/>
  <c r="Z268" i="8"/>
  <c r="Z498" i="8"/>
  <c r="Z350" i="8"/>
  <c r="Z353" i="8"/>
  <c r="Z327" i="8"/>
  <c r="Z407" i="8"/>
  <c r="Z313" i="8"/>
  <c r="Z149" i="8"/>
  <c r="Z116" i="8"/>
  <c r="Z84" i="8"/>
  <c r="Z207" i="8"/>
  <c r="Z193" i="8"/>
  <c r="Z172" i="8"/>
  <c r="Z195" i="8"/>
  <c r="Z275" i="8"/>
  <c r="Z77" i="8"/>
  <c r="Z279" i="8"/>
  <c r="Z159" i="8"/>
  <c r="Z117" i="8"/>
  <c r="Z39" i="8"/>
  <c r="Z165" i="8"/>
  <c r="Z76" i="8"/>
  <c r="Z24" i="8"/>
  <c r="Z38" i="8"/>
  <c r="Z48" i="8"/>
  <c r="Z973" i="8"/>
  <c r="Z914" i="8"/>
  <c r="Z893" i="8"/>
  <c r="Z965" i="8"/>
  <c r="Z861" i="8"/>
  <c r="Z878" i="8"/>
  <c r="Z782" i="8"/>
  <c r="Z847" i="8"/>
  <c r="Z807" i="8"/>
  <c r="Z808" i="8"/>
  <c r="Z765" i="8"/>
  <c r="Z740" i="8"/>
  <c r="Z682" i="8"/>
  <c r="Z689" i="8"/>
  <c r="Z604" i="8"/>
  <c r="Z626" i="8"/>
  <c r="Z639" i="8"/>
  <c r="Z724" i="8"/>
  <c r="Z580" i="8"/>
  <c r="Z680" i="8"/>
  <c r="Z485" i="8"/>
  <c r="Z560" i="8"/>
  <c r="Z520" i="8"/>
  <c r="Z422" i="8"/>
  <c r="Z452" i="8"/>
  <c r="Z464" i="8"/>
  <c r="Z510" i="8"/>
  <c r="Z356" i="8"/>
  <c r="Z264" i="8"/>
  <c r="Z242" i="8"/>
  <c r="Z349" i="8"/>
  <c r="Z339" i="8"/>
  <c r="Z385" i="8"/>
  <c r="Z392" i="8"/>
  <c r="Z299" i="8"/>
  <c r="Z146" i="8"/>
  <c r="Z114" i="8"/>
  <c r="Z307" i="8"/>
  <c r="Z306" i="8"/>
  <c r="Z189" i="8"/>
  <c r="Z295" i="8"/>
  <c r="Z305" i="8"/>
  <c r="Z262" i="8"/>
  <c r="Z73" i="8"/>
  <c r="Z277" i="8"/>
  <c r="Z54" i="8"/>
  <c r="Z101" i="8"/>
  <c r="Z164" i="8"/>
  <c r="Z141" i="8"/>
  <c r="Z71" i="8"/>
  <c r="Z156" i="8"/>
  <c r="Z155" i="8"/>
  <c r="Z37" i="8"/>
  <c r="Z977" i="8"/>
  <c r="Z980" i="8"/>
  <c r="Z885" i="8"/>
  <c r="Z921" i="8"/>
  <c r="Z853" i="8"/>
  <c r="Z876" i="8"/>
  <c r="Z873" i="8"/>
  <c r="Z843" i="8"/>
  <c r="Z820" i="8"/>
  <c r="Z754" i="8"/>
  <c r="Z747" i="8"/>
  <c r="Z737" i="8"/>
  <c r="Z735" i="8"/>
  <c r="Z688" i="8"/>
  <c r="Z729" i="8"/>
  <c r="Z663" i="8"/>
  <c r="Z623" i="8"/>
  <c r="Z676" i="8"/>
  <c r="Z548" i="8"/>
  <c r="Z634" i="8"/>
  <c r="Z481" i="8"/>
  <c r="Z528" i="8"/>
  <c r="Z519" i="8"/>
  <c r="Z418" i="8"/>
  <c r="Z467" i="8"/>
  <c r="Z460" i="8"/>
  <c r="Z483" i="8"/>
  <c r="Z332" i="8"/>
  <c r="Z260" i="8"/>
  <c r="Z238" i="8"/>
  <c r="Z317" i="8"/>
  <c r="Z338" i="8"/>
  <c r="Z373" i="8"/>
  <c r="Z388" i="8"/>
  <c r="Z298" i="8"/>
  <c r="Z144" i="8"/>
  <c r="Z112" i="8"/>
  <c r="Z294" i="8"/>
  <c r="Z287" i="8"/>
  <c r="Z274" i="8"/>
  <c r="Z293" i="8"/>
  <c r="Z289" i="8"/>
  <c r="Z239" i="8"/>
  <c r="Z67" i="8"/>
  <c r="Z235" i="8"/>
  <c r="Z25" i="8"/>
  <c r="Z161" i="8"/>
  <c r="Z160" i="8"/>
  <c r="Z93" i="8"/>
  <c r="Z68" i="8"/>
  <c r="Z152" i="8"/>
  <c r="Z103" i="8"/>
  <c r="Z80" i="8"/>
  <c r="Z976" i="8"/>
  <c r="Z932" i="8"/>
  <c r="Z936" i="8"/>
  <c r="Z909" i="8"/>
  <c r="Z937" i="8"/>
  <c r="Z872" i="8"/>
  <c r="Z857" i="8"/>
  <c r="Z855" i="8"/>
  <c r="Z819" i="8"/>
  <c r="Z750" i="8"/>
  <c r="Z711" i="8"/>
  <c r="Z827" i="8"/>
  <c r="Z727" i="8"/>
  <c r="Z668" i="8"/>
  <c r="Z713" i="8"/>
  <c r="Z647" i="8"/>
  <c r="Z587" i="8"/>
  <c r="Z670" i="8"/>
  <c r="Z683" i="8"/>
  <c r="Z589" i="8"/>
  <c r="Z477" i="8"/>
  <c r="Z556" i="8"/>
  <c r="Z487" i="8"/>
  <c r="Z414" i="8"/>
  <c r="Z463" i="8"/>
  <c r="Z478" i="8"/>
  <c r="Z479" i="8"/>
  <c r="Z328" i="8"/>
  <c r="Z198" i="8"/>
  <c r="Z234" i="8"/>
  <c r="Z303" i="8"/>
  <c r="Z395" i="8"/>
  <c r="Z247" i="8"/>
  <c r="Z379" i="8"/>
  <c r="Z297" i="8"/>
  <c r="Z142" i="8"/>
  <c r="Z110" i="8"/>
  <c r="Z290" i="8"/>
  <c r="Z269" i="8"/>
  <c r="Z270" i="8"/>
  <c r="Z246" i="8"/>
  <c r="Z271" i="8"/>
  <c r="Z191" i="8"/>
  <c r="Z65" i="8"/>
  <c r="Z225" i="8"/>
  <c r="Z21" i="8"/>
  <c r="Z139" i="8"/>
  <c r="Z148" i="8"/>
  <c r="Z47" i="8"/>
  <c r="Z64" i="8"/>
  <c r="Z151" i="8"/>
  <c r="Z87" i="8"/>
  <c r="Z10" i="8"/>
  <c r="Z83" i="8"/>
  <c r="Z9" i="8"/>
  <c r="Z956" i="8"/>
  <c r="Z928" i="8"/>
  <c r="Z940" i="8"/>
  <c r="Z904" i="8"/>
  <c r="Z907" i="8"/>
  <c r="Z824" i="8"/>
  <c r="Z841" i="8"/>
  <c r="Z854" i="8"/>
  <c r="Z772" i="8"/>
  <c r="Z746" i="8"/>
  <c r="Z707" i="8"/>
  <c r="Z722" i="8"/>
  <c r="Z720" i="8"/>
  <c r="Z664" i="8"/>
  <c r="Z600" i="8"/>
  <c r="Z631" i="8"/>
  <c r="Z583" i="8"/>
  <c r="Z622" i="8"/>
  <c r="Z666" i="8"/>
  <c r="Z588" i="8"/>
  <c r="Z453" i="8"/>
  <c r="Z541" i="8"/>
  <c r="Z486" i="8"/>
  <c r="Z390" i="8"/>
  <c r="Z459" i="8"/>
  <c r="Z451" i="8"/>
  <c r="Z416" i="8"/>
  <c r="Z324" i="8"/>
  <c r="Z194" i="8"/>
  <c r="Z209" i="8"/>
  <c r="Z302" i="8"/>
  <c r="Z409" i="8"/>
  <c r="Z212" i="8"/>
  <c r="Z347" i="8"/>
  <c r="Z266" i="8"/>
  <c r="Z132" i="8"/>
  <c r="Z100" i="8"/>
  <c r="Z229" i="8"/>
  <c r="Z240" i="8"/>
  <c r="Z257" i="8"/>
  <c r="Z245" i="8"/>
  <c r="Z221" i="8"/>
  <c r="Z171" i="8"/>
  <c r="Z60" i="8"/>
  <c r="Z181" i="8"/>
  <c r="Z16" i="8"/>
  <c r="Z123" i="8"/>
  <c r="Z105" i="8"/>
  <c r="Z153" i="8"/>
  <c r="Z61" i="8"/>
  <c r="Z113" i="8"/>
  <c r="Z74" i="8"/>
  <c r="Z911" i="8"/>
  <c r="Z916" i="8"/>
  <c r="Z967" i="8"/>
  <c r="Z850" i="8"/>
  <c r="Z899" i="8"/>
  <c r="Z822" i="8"/>
  <c r="Z880" i="8"/>
  <c r="Z883" i="8"/>
  <c r="Z771" i="8"/>
  <c r="Z875" i="8"/>
  <c r="Z703" i="8"/>
  <c r="Z718" i="8"/>
  <c r="Z696" i="8"/>
  <c r="Z660" i="8"/>
  <c r="Z596" i="8"/>
  <c r="Z661" i="8"/>
  <c r="Z579" i="8"/>
  <c r="Z621" i="8"/>
  <c r="Z635" i="8"/>
  <c r="Z574" i="8"/>
  <c r="Z615" i="8"/>
  <c r="Z540" i="8"/>
  <c r="Z472" i="8"/>
  <c r="Z386" i="8"/>
  <c r="Z484" i="8"/>
  <c r="Z444" i="8"/>
  <c r="Z415" i="8"/>
  <c r="Z300" i="8"/>
  <c r="Z190" i="8"/>
  <c r="Z411" i="8"/>
  <c r="Z401" i="8"/>
  <c r="Z391" i="8"/>
  <c r="Z211" i="8"/>
  <c r="Z346" i="8"/>
  <c r="Z265" i="8"/>
  <c r="Z130" i="8"/>
  <c r="Z98" i="8"/>
  <c r="Z196" i="8"/>
  <c r="Z237" i="8"/>
  <c r="Z215" i="8"/>
  <c r="Z241" i="8"/>
  <c r="Z204" i="8"/>
  <c r="Z162" i="8"/>
  <c r="Z49" i="8"/>
  <c r="Z179" i="8"/>
  <c r="Z15" i="8"/>
  <c r="Z107" i="8"/>
  <c r="Z89" i="8"/>
  <c r="Z147" i="8"/>
  <c r="Z58" i="8"/>
  <c r="Z97" i="8"/>
  <c r="Z72" i="8"/>
  <c r="Z111" i="8"/>
  <c r="Z167" i="8"/>
  <c r="Z19" i="8"/>
  <c r="Z95" i="8"/>
  <c r="Z8" i="8"/>
  <c r="Z22" i="8"/>
  <c r="Z29" i="8"/>
  <c r="Z23" i="8"/>
  <c r="Z55" i="8"/>
  <c r="Z75" i="8"/>
  <c r="Z28" i="8"/>
  <c r="Z13" i="8"/>
  <c r="Z50" i="8"/>
  <c r="Z11" i="8"/>
  <c r="Z143" i="8"/>
  <c r="Z82" i="8"/>
  <c r="Z32" i="8"/>
  <c r="Z26" i="8"/>
  <c r="Z63" i="8"/>
  <c r="Z34" i="8"/>
  <c r="Z43" i="8"/>
  <c r="Z27" i="8"/>
  <c r="Z46" i="8"/>
  <c r="Z18" i="8"/>
  <c r="Z51" i="8"/>
  <c r="Z127" i="8"/>
  <c r="Z31" i="8"/>
  <c r="Z35" i="8"/>
  <c r="L27" i="7"/>
  <c r="Q35" i="3" s="1"/>
  <c r="Z36" i="4"/>
  <c r="L11" i="7"/>
  <c r="Q19" i="3" s="1"/>
  <c r="Z20" i="4"/>
  <c r="AM42" i="8"/>
  <c r="AN42" i="8" s="1"/>
  <c r="AM108" i="8"/>
  <c r="AN108" i="8" s="1"/>
  <c r="L10" i="7"/>
  <c r="Q18" i="3" s="1"/>
  <c r="Z19" i="4"/>
  <c r="L19" i="7"/>
  <c r="Q27" i="3" s="1"/>
  <c r="Z28" i="4"/>
  <c r="Q13" i="7"/>
  <c r="T28" i="4"/>
  <c r="X28" i="4" s="1"/>
  <c r="Q8" i="7"/>
  <c r="AH10" i="7" s="1"/>
  <c r="L18" i="7"/>
  <c r="Q26" i="3" s="1"/>
  <c r="Z27" i="4"/>
  <c r="Z49" i="5"/>
  <c r="Z51" i="5"/>
  <c r="AM124" i="8"/>
  <c r="AN124" i="8" s="1"/>
  <c r="Y57" i="8"/>
  <c r="Y10" i="8"/>
  <c r="Y998" i="8"/>
  <c r="Y995" i="8"/>
  <c r="Y957" i="8"/>
  <c r="Y1004" i="8"/>
  <c r="Y958" i="8"/>
  <c r="Y932" i="8"/>
  <c r="Y927" i="8"/>
  <c r="Y931" i="8"/>
  <c r="Y944" i="8"/>
  <c r="Y941" i="8"/>
  <c r="Y967" i="8"/>
  <c r="Y922" i="8"/>
  <c r="Y847" i="8"/>
  <c r="Y926" i="8"/>
  <c r="Y858" i="8"/>
  <c r="Y938" i="8"/>
  <c r="Y952" i="8"/>
  <c r="Y897" i="8"/>
  <c r="Y878" i="8"/>
  <c r="Y824" i="8"/>
  <c r="Y790" i="8"/>
  <c r="Y835" i="8"/>
  <c r="Y829" i="8"/>
  <c r="Y809" i="8"/>
  <c r="Y795" i="8"/>
  <c r="Y845" i="8"/>
  <c r="Y883" i="8"/>
  <c r="Y743" i="8"/>
  <c r="Y800" i="8"/>
  <c r="Y762" i="8"/>
  <c r="Y730" i="8"/>
  <c r="Y765" i="8"/>
  <c r="Y785" i="8"/>
  <c r="Y708" i="8"/>
  <c r="Y732" i="8"/>
  <c r="Y722" i="8"/>
  <c r="Y690" i="8"/>
  <c r="Y717" i="8"/>
  <c r="Y769" i="8"/>
  <c r="Y667" i="8"/>
  <c r="Y635" i="8"/>
  <c r="Y689" i="8"/>
  <c r="Y669" i="8"/>
  <c r="Y605" i="8"/>
  <c r="Y600" i="8"/>
  <c r="Y642" i="8"/>
  <c r="Y711" i="8"/>
  <c r="Y633" i="8"/>
  <c r="Y616" i="8"/>
  <c r="Y1001" i="8"/>
  <c r="Y987" i="8"/>
  <c r="Y1005" i="8"/>
  <c r="Y978" i="8"/>
  <c r="Y953" i="8"/>
  <c r="Y924" i="8"/>
  <c r="Y919" i="8"/>
  <c r="Y915" i="8"/>
  <c r="Y928" i="8"/>
  <c r="Y936" i="8"/>
  <c r="Y963" i="8"/>
  <c r="Y918" i="8"/>
  <c r="Y839" i="8"/>
  <c r="Y921" i="8"/>
  <c r="Y850" i="8"/>
  <c r="Y937" i="8"/>
  <c r="Y934" i="8"/>
  <c r="Y884" i="8"/>
  <c r="Y876" i="8"/>
  <c r="Y822" i="8"/>
  <c r="Y786" i="8"/>
  <c r="Y825" i="8"/>
  <c r="Y880" i="8"/>
  <c r="Y894" i="8"/>
  <c r="Y854" i="8"/>
  <c r="Y804" i="8"/>
  <c r="Y815" i="8"/>
  <c r="Y739" i="8"/>
  <c r="Y857" i="8"/>
  <c r="Y758" i="8"/>
  <c r="Y726" i="8"/>
  <c r="Y736" i="8"/>
  <c r="Y760" i="8"/>
  <c r="Y704" i="8"/>
  <c r="Y729" i="8"/>
  <c r="Y718" i="8"/>
  <c r="Y686" i="8"/>
  <c r="Y715" i="8"/>
  <c r="Y749" i="8"/>
  <c r="Y663" i="8"/>
  <c r="Y631" i="8"/>
  <c r="Y688" i="8"/>
  <c r="Y654" i="8"/>
  <c r="Y719" i="8"/>
  <c r="Y596" i="8"/>
  <c r="Y641" i="8"/>
  <c r="Y683" i="8"/>
  <c r="Y618" i="8"/>
  <c r="Y603" i="8"/>
  <c r="Y571" i="8"/>
  <c r="Y539" i="8"/>
  <c r="Y592" i="8"/>
  <c r="Y545" i="8"/>
  <c r="Y644" i="8"/>
  <c r="Y597" i="8"/>
  <c r="Y602" i="8"/>
  <c r="Y557" i="8"/>
  <c r="Y525" i="8"/>
  <c r="Y493" i="8"/>
  <c r="Y461" i="8"/>
  <c r="Y553" i="8"/>
  <c r="Y569" i="8"/>
  <c r="Y433" i="8"/>
  <c r="Y401" i="8"/>
  <c r="Y554" i="8"/>
  <c r="Y488" i="8"/>
  <c r="Y454" i="8"/>
  <c r="Y430" i="8"/>
  <c r="Y436" i="8"/>
  <c r="Y459" i="8"/>
  <c r="Y484" i="8"/>
  <c r="Y495" i="8"/>
  <c r="Y514" i="8"/>
  <c r="Y411" i="8"/>
  <c r="Y410" i="8"/>
  <c r="Y225" i="8"/>
  <c r="Y483" i="8"/>
  <c r="Y415" i="8"/>
  <c r="Y360" i="8"/>
  <c r="Y328" i="8"/>
  <c r="Y296" i="8"/>
  <c r="Y264" i="8"/>
  <c r="Y194" i="8"/>
  <c r="Y388" i="8"/>
  <c r="Y345" i="8"/>
  <c r="Y298" i="8"/>
  <c r="Y351" i="8"/>
  <c r="Y317" i="8"/>
  <c r="Y403" i="8"/>
  <c r="Y354" i="8"/>
  <c r="Y404" i="8"/>
  <c r="Y164" i="8"/>
  <c r="Y992" i="8"/>
  <c r="Y973" i="8"/>
  <c r="Y999" i="8"/>
  <c r="Y974" i="8"/>
  <c r="Y943" i="8"/>
  <c r="Y908" i="8"/>
  <c r="Y898" i="8"/>
  <c r="Y950" i="8"/>
  <c r="Y914" i="8"/>
  <c r="Y972" i="8"/>
  <c r="Y874" i="8"/>
  <c r="Y930" i="8"/>
  <c r="Y867" i="8"/>
  <c r="Y819" i="8"/>
  <c r="Y814" i="8"/>
  <c r="Y774" i="8"/>
  <c r="Y900" i="8"/>
  <c r="Y877" i="8"/>
  <c r="Y830" i="8"/>
  <c r="Y776" i="8"/>
  <c r="Y735" i="8"/>
  <c r="Y851" i="8"/>
  <c r="Y738" i="8"/>
  <c r="Y733" i="8"/>
  <c r="Y724" i="8"/>
  <c r="Y764" i="8"/>
  <c r="Y714" i="8"/>
  <c r="Y674" i="8"/>
  <c r="Y693" i="8"/>
  <c r="Y659" i="8"/>
  <c r="Y619" i="8"/>
  <c r="Y676" i="8"/>
  <c r="Y713" i="8"/>
  <c r="Y681" i="8"/>
  <c r="Y993" i="8"/>
  <c r="Y989" i="8"/>
  <c r="Y960" i="8"/>
  <c r="Y1002" i="8"/>
  <c r="Y956" i="8"/>
  <c r="Y954" i="8"/>
  <c r="Y912" i="8"/>
  <c r="Y917" i="8"/>
  <c r="Y975" i="8"/>
  <c r="Y831" i="8"/>
  <c r="Y892" i="8"/>
  <c r="Y869" i="8"/>
  <c r="Y905" i="8"/>
  <c r="Y843" i="8"/>
  <c r="Y840" i="8"/>
  <c r="Y782" i="8"/>
  <c r="Y836" i="8"/>
  <c r="Y862" i="8"/>
  <c r="Y841" i="8"/>
  <c r="Y791" i="8"/>
  <c r="Y751" i="8"/>
  <c r="Y838" i="8"/>
  <c r="Y746" i="8"/>
  <c r="Y771" i="8"/>
  <c r="Y757" i="8"/>
  <c r="Y692" i="8"/>
  <c r="Y741" i="8"/>
  <c r="Y682" i="8"/>
  <c r="Y701" i="8"/>
  <c r="Y772" i="8"/>
  <c r="Y627" i="8"/>
  <c r="Y672" i="8"/>
  <c r="Y621" i="8"/>
  <c r="Y695" i="8"/>
  <c r="Y679" i="8"/>
  <c r="Y649" i="8"/>
  <c r="Y599" i="8"/>
  <c r="Y563" i="8"/>
  <c r="Y661" i="8"/>
  <c r="Y562" i="8"/>
  <c r="Y630" i="8"/>
  <c r="Y628" i="8"/>
  <c r="Y614" i="8"/>
  <c r="Y556" i="8"/>
  <c r="Y517" i="8"/>
  <c r="Y481" i="8"/>
  <c r="Y530" i="8"/>
  <c r="Y568" i="8"/>
  <c r="Y441" i="8"/>
  <c r="Y405" i="8"/>
  <c r="Y538" i="8"/>
  <c r="Y486" i="8"/>
  <c r="Y506" i="8"/>
  <c r="Y480" i="8"/>
  <c r="Y984" i="8"/>
  <c r="Y986" i="8"/>
  <c r="Y962" i="8"/>
  <c r="Y935" i="8"/>
  <c r="Y887" i="8"/>
  <c r="Y923" i="8"/>
  <c r="Y907" i="8"/>
  <c r="Y933" i="8"/>
  <c r="Y873" i="8"/>
  <c r="Y966" i="8"/>
  <c r="Y860" i="8"/>
  <c r="Y794" i="8"/>
  <c r="Y848" i="8"/>
  <c r="Y811" i="8"/>
  <c r="Y792" i="8"/>
  <c r="Y731" i="8"/>
  <c r="Y766" i="8"/>
  <c r="Y807" i="8"/>
  <c r="Y720" i="8"/>
  <c r="Y813" i="8"/>
  <c r="Y694" i="8"/>
  <c r="Y691" i="8"/>
  <c r="Y647" i="8"/>
  <c r="Y673" i="8"/>
  <c r="Y668" i="8"/>
  <c r="Y657" i="8"/>
  <c r="Y665" i="8"/>
  <c r="Y632" i="8"/>
  <c r="Y559" i="8"/>
  <c r="Y608" i="8"/>
  <c r="Y546" i="8"/>
  <c r="Y582" i="8"/>
  <c r="Y585" i="8"/>
  <c r="Y572" i="8"/>
  <c r="Y521" i="8"/>
  <c r="Y477" i="8"/>
  <c r="Y548" i="8"/>
  <c r="Y565" i="8"/>
  <c r="Y421" i="8"/>
  <c r="Y381" i="8"/>
  <c r="Y502" i="8"/>
  <c r="Y523" i="8"/>
  <c r="Y476" i="8"/>
  <c r="Y467" i="8"/>
  <c r="Y490" i="8"/>
  <c r="Y491" i="8"/>
  <c r="Y451" i="8"/>
  <c r="Y474" i="8"/>
  <c r="Y241" i="8"/>
  <c r="Y206" i="8"/>
  <c r="Y431" i="8"/>
  <c r="Y364" i="8"/>
  <c r="Y324" i="8"/>
  <c r="Y288" i="8"/>
  <c r="Y252" i="8"/>
  <c r="Y178" i="8"/>
  <c r="Y361" i="8"/>
  <c r="Y313" i="8"/>
  <c r="Y365" i="8"/>
  <c r="Y303" i="8"/>
  <c r="Y382" i="8"/>
  <c r="Y338" i="8"/>
  <c r="Y359" i="8"/>
  <c r="Y325" i="8"/>
  <c r="Y278" i="8"/>
  <c r="Y167" i="8"/>
  <c r="Y211" i="8"/>
  <c r="Y267" i="8"/>
  <c r="Y307" i="8"/>
  <c r="Y192" i="8"/>
  <c r="Y223" i="8"/>
  <c r="Y214" i="8"/>
  <c r="Y971" i="8"/>
  <c r="Y988" i="8"/>
  <c r="Y940" i="8"/>
  <c r="Y983" i="8"/>
  <c r="Y890" i="8"/>
  <c r="Y920" i="8"/>
  <c r="Y855" i="8"/>
  <c r="Y866" i="8"/>
  <c r="Y886" i="8"/>
  <c r="Y859" i="8"/>
  <c r="Y810" i="8"/>
  <c r="Y846" i="8"/>
  <c r="Y832" i="8"/>
  <c r="Y821" i="8"/>
  <c r="Y763" i="8"/>
  <c r="Y803" i="8"/>
  <c r="Y734" i="8"/>
  <c r="Y745" i="8"/>
  <c r="Y696" i="8"/>
  <c r="Y710" i="8"/>
  <c r="Y1006" i="8"/>
  <c r="Y965" i="8"/>
  <c r="Y994" i="8"/>
  <c r="Y977" i="8"/>
  <c r="Y903" i="8"/>
  <c r="Y980" i="8"/>
  <c r="Y949" i="8"/>
  <c r="Y945" i="8"/>
  <c r="Y834" i="8"/>
  <c r="Y870" i="8"/>
  <c r="Y893" i="8"/>
  <c r="Y802" i="8"/>
  <c r="Y849" i="8"/>
  <c r="Y864" i="8"/>
  <c r="Y801" i="8"/>
  <c r="Y755" i="8"/>
  <c r="Y808" i="8"/>
  <c r="Y756" i="8"/>
  <c r="Y788" i="8"/>
  <c r="Y761" i="8"/>
  <c r="Y702" i="8"/>
  <c r="Y707" i="8"/>
  <c r="Y655" i="8"/>
  <c r="Y607" i="8"/>
  <c r="Y622" i="8"/>
  <c r="Y677" i="8"/>
  <c r="Y680" i="8"/>
  <c r="Y664" i="8"/>
  <c r="Y575" i="8"/>
  <c r="Y531" i="8"/>
  <c r="Y561" i="8"/>
  <c r="Y598" i="8"/>
  <c r="Y612" i="8"/>
  <c r="Y574" i="8"/>
  <c r="Y610" i="8"/>
  <c r="Y489" i="8"/>
  <c r="Y570" i="8"/>
  <c r="Y549" i="8"/>
  <c r="Y429" i="8"/>
  <c r="Y389" i="8"/>
  <c r="Y504" i="8"/>
  <c r="Y455" i="8"/>
  <c r="Y511" i="8"/>
  <c r="Y528" i="8"/>
  <c r="Y512" i="8"/>
  <c r="Y524" i="8"/>
  <c r="Y516" i="8"/>
  <c r="Y496" i="8"/>
  <c r="Y378" i="8"/>
  <c r="Y213" i="8"/>
  <c r="Y447" i="8"/>
  <c r="Y372" i="8"/>
  <c r="Y336" i="8"/>
  <c r="Y300" i="8"/>
  <c r="Y260" i="8"/>
  <c r="Y186" i="8"/>
  <c r="Y363" i="8"/>
  <c r="Y315" i="8"/>
  <c r="Y367" i="8"/>
  <c r="Y319" i="8"/>
  <c r="Y406" i="8"/>
  <c r="Y353" i="8"/>
  <c r="Y391" i="8"/>
  <c r="Y327" i="8"/>
  <c r="Y293" i="8"/>
  <c r="Y222" i="8"/>
  <c r="Y227" i="8"/>
  <c r="Y183" i="8"/>
  <c r="Y181" i="8"/>
  <c r="Y218" i="8"/>
  <c r="Y236" i="8"/>
  <c r="Y240" i="8"/>
  <c r="Y985" i="8"/>
  <c r="Y959" i="8"/>
  <c r="Y895" i="8"/>
  <c r="Y925" i="8"/>
  <c r="Y909" i="8"/>
  <c r="Y881" i="8"/>
  <c r="Y844" i="8"/>
  <c r="Y902" i="8"/>
  <c r="Y837" i="8"/>
  <c r="Y727" i="8"/>
  <c r="Y773" i="8"/>
  <c r="Y712" i="8"/>
  <c r="Y698" i="8"/>
  <c r="Y885" i="8"/>
  <c r="Y615" i="8"/>
  <c r="Y606" i="8"/>
  <c r="Y625" i="8"/>
  <c r="Y705" i="8"/>
  <c r="Y567" i="8"/>
  <c r="Y593" i="8"/>
  <c r="Y645" i="8"/>
  <c r="Y586" i="8"/>
  <c r="Y542" i="8"/>
  <c r="Y501" i="8"/>
  <c r="Y564" i="8"/>
  <c r="Y534" i="8"/>
  <c r="Y397" i="8"/>
  <c r="Y503" i="8"/>
  <c r="Y498" i="8"/>
  <c r="Y420" i="8"/>
  <c r="Y508" i="8"/>
  <c r="Y460" i="8"/>
  <c r="Y427" i="8"/>
  <c r="Y247" i="8"/>
  <c r="Y510" i="8"/>
  <c r="Y384" i="8"/>
  <c r="Y332" i="8"/>
  <c r="Y280" i="8"/>
  <c r="Y198" i="8"/>
  <c r="Y362" i="8"/>
  <c r="Y297" i="8"/>
  <c r="Y334" i="8"/>
  <c r="Y390" i="8"/>
  <c r="Y323" i="8"/>
  <c r="Y342" i="8"/>
  <c r="Y279" i="8"/>
  <c r="Y387" i="8"/>
  <c r="Y185" i="8"/>
  <c r="Y179" i="8"/>
  <c r="Y301" i="8"/>
  <c r="Y251" i="8"/>
  <c r="Y257" i="8"/>
  <c r="Y266" i="8"/>
  <c r="Y195" i="8"/>
  <c r="Y204" i="8"/>
  <c r="Y143" i="8"/>
  <c r="Y127" i="8"/>
  <c r="Y111" i="8"/>
  <c r="Y95" i="8"/>
  <c r="Y43" i="8"/>
  <c r="Y254" i="8"/>
  <c r="Y77" i="8"/>
  <c r="Y169" i="8"/>
  <c r="Y72" i="8"/>
  <c r="Y55" i="8"/>
  <c r="Y94" i="8"/>
  <c r="Y98" i="8"/>
  <c r="Y21" i="8"/>
  <c r="Y93" i="8"/>
  <c r="Y71" i="8"/>
  <c r="Y41" i="8"/>
  <c r="Y62" i="8"/>
  <c r="Y997" i="8"/>
  <c r="Y948" i="8"/>
  <c r="Y879" i="8"/>
  <c r="Y913" i="8"/>
  <c r="Y904" i="8"/>
  <c r="Y896" i="8"/>
  <c r="Y828" i="8"/>
  <c r="Y868" i="8"/>
  <c r="Y818" i="8"/>
  <c r="Y805" i="8"/>
  <c r="Y753" i="8"/>
  <c r="Y700" i="8"/>
  <c r="Y678" i="8"/>
  <c r="Y817" i="8"/>
  <c r="AA817" i="8" s="1"/>
  <c r="AB817" i="8" s="1"/>
  <c r="AC817" i="8" s="1"/>
  <c r="Y611" i="8"/>
  <c r="Y652" i="8"/>
  <c r="Y656" i="8"/>
  <c r="Y675" i="8"/>
  <c r="Y555" i="8"/>
  <c r="Y578" i="8"/>
  <c r="Y613" i="8"/>
  <c r="Y584" i="8"/>
  <c r="Y541" i="8"/>
  <c r="Y497" i="8"/>
  <c r="Y536" i="8"/>
  <c r="Y449" i="8"/>
  <c r="Y393" i="8"/>
  <c r="Y487" i="8"/>
  <c r="Y462" i="8"/>
  <c r="Y419" i="8"/>
  <c r="Y482" i="8"/>
  <c r="Y438" i="8"/>
  <c r="Y412" i="8"/>
  <c r="Y237" i="8"/>
  <c r="Y479" i="8"/>
  <c r="Y383" i="8"/>
  <c r="Y320" i="8"/>
  <c r="Y276" i="8"/>
  <c r="Y190" i="8"/>
  <c r="Y347" i="8"/>
  <c r="Y398" i="8"/>
  <c r="Y333" i="8"/>
  <c r="Y380" i="8"/>
  <c r="Y322" i="8"/>
  <c r="Y341" i="8"/>
  <c r="Y277" i="8"/>
  <c r="Y244" i="8"/>
  <c r="Y184" i="8"/>
  <c r="Y290" i="8"/>
  <c r="Y282" i="8"/>
  <c r="Y242" i="8"/>
  <c r="Y215" i="8"/>
  <c r="Y249" i="8"/>
  <c r="Y305" i="8"/>
  <c r="Y177" i="8"/>
  <c r="Y140" i="8"/>
  <c r="Y124" i="8"/>
  <c r="Y108" i="8"/>
  <c r="Y92" i="8"/>
  <c r="Y37" i="8"/>
  <c r="Y239" i="8"/>
  <c r="Y73" i="8"/>
  <c r="Y159" i="8"/>
  <c r="Y69" i="8"/>
  <c r="Y50" i="8"/>
  <c r="Y79" i="8"/>
  <c r="Y83" i="8"/>
  <c r="Y18" i="8"/>
  <c r="Y47" i="8"/>
  <c r="Y68" i="8"/>
  <c r="Y156" i="8"/>
  <c r="Y45" i="8"/>
  <c r="Y982" i="8"/>
  <c r="Y916" i="8"/>
  <c r="Y970" i="8"/>
  <c r="Y955" i="8"/>
  <c r="Y888" i="8"/>
  <c r="Y964" i="8"/>
  <c r="Y806" i="8"/>
  <c r="Y861" i="8"/>
  <c r="Y793" i="8"/>
  <c r="Y833" i="8"/>
  <c r="Y768" i="8"/>
  <c r="Y784" i="8"/>
  <c r="Y752" i="8"/>
  <c r="Y781" i="8"/>
  <c r="Y687" i="8"/>
  <c r="Y636" i="8"/>
  <c r="Y640" i="8"/>
  <c r="Y648" i="8"/>
  <c r="Y551" i="8"/>
  <c r="Y577" i="8"/>
  <c r="Y629" i="8"/>
  <c r="Y721" i="8"/>
  <c r="Y540" i="8"/>
  <c r="Y485" i="8"/>
  <c r="Y550" i="8"/>
  <c r="Y445" i="8"/>
  <c r="Y385" i="8"/>
  <c r="Y472" i="8"/>
  <c r="Y446" i="8"/>
  <c r="Y494" i="8"/>
  <c r="Y440" i="8"/>
  <c r="Y422" i="8"/>
  <c r="Y492" i="8"/>
  <c r="Y233" i="8"/>
  <c r="Y475" i="8"/>
  <c r="Y368" i="8"/>
  <c r="Y316" i="8"/>
  <c r="Y272" i="8"/>
  <c r="Y182" i="8"/>
  <c r="Y346" i="8"/>
  <c r="Y396" i="8"/>
  <c r="Y318" i="8"/>
  <c r="Y371" i="8"/>
  <c r="Y321" i="8"/>
  <c r="Y326" i="8"/>
  <c r="Y263" i="8"/>
  <c r="Y243" i="8"/>
  <c r="Y285" i="8"/>
  <c r="Y286" i="8"/>
  <c r="Y265" i="8"/>
  <c r="Y219" i="8"/>
  <c r="Y210" i="8"/>
  <c r="Y246" i="8"/>
  <c r="Y289" i="8"/>
  <c r="Y173" i="8"/>
  <c r="Y139" i="8"/>
  <c r="Y123" i="8"/>
  <c r="Y107" i="8"/>
  <c r="Y91" i="8"/>
  <c r="Y35" i="8"/>
  <c r="Y191" i="8"/>
  <c r="Y67" i="8"/>
  <c r="Y155" i="8"/>
  <c r="Y66" i="8"/>
  <c r="Y34" i="8"/>
  <c r="Y175" i="8"/>
  <c r="Y82" i="8"/>
  <c r="Y16" i="8"/>
  <c r="Y153" i="8"/>
  <c r="Y64" i="8"/>
  <c r="Y152" i="8"/>
  <c r="Y42" i="8"/>
  <c r="Y968" i="8"/>
  <c r="Y951" i="8"/>
  <c r="Y906" i="8"/>
  <c r="Y891" i="8"/>
  <c r="Y842" i="8"/>
  <c r="Y901" i="8"/>
  <c r="Y798" i="8"/>
  <c r="Y852" i="8"/>
  <c r="Y777" i="8"/>
  <c r="Y783" i="8"/>
  <c r="Y789" i="8"/>
  <c r="Y853" i="8"/>
  <c r="Y737" i="8"/>
  <c r="Y740" i="8"/>
  <c r="Y671" i="8"/>
  <c r="Y620" i="8"/>
  <c r="Y624" i="8"/>
  <c r="Y595" i="8"/>
  <c r="Y547" i="8"/>
  <c r="Y576" i="8"/>
  <c r="Y581" i="8"/>
  <c r="Y590" i="8"/>
  <c r="Y662" i="8"/>
  <c r="Y473" i="8"/>
  <c r="Y566" i="8"/>
  <c r="Y437" i="8"/>
  <c r="Y377" i="8"/>
  <c r="Y471" i="8"/>
  <c r="Y515" i="8"/>
  <c r="Y463" i="8"/>
  <c r="Y439" i="8"/>
  <c r="Y522" i="8"/>
  <c r="Y468" i="8"/>
  <c r="Y229" i="8"/>
  <c r="Y448" i="8"/>
  <c r="Y356" i="8"/>
  <c r="Y312" i="8"/>
  <c r="Y268" i="8"/>
  <c r="Y174" i="8"/>
  <c r="Y331" i="8"/>
  <c r="Y375" i="8"/>
  <c r="Y302" i="8"/>
  <c r="Y370" i="8"/>
  <c r="Y395" i="8"/>
  <c r="Y311" i="8"/>
  <c r="Y262" i="8"/>
  <c r="Y228" i="8"/>
  <c r="Y250" i="8"/>
  <c r="Y273" i="8"/>
  <c r="Y259" i="8"/>
  <c r="Y193" i="8"/>
  <c r="Y209" i="8"/>
  <c r="Y245" i="8"/>
  <c r="Y271" i="8"/>
  <c r="Y166" i="8"/>
  <c r="Y136" i="8"/>
  <c r="Y120" i="8"/>
  <c r="Y104" i="8"/>
  <c r="Y88" i="8"/>
  <c r="Y27" i="8"/>
  <c r="Y162" i="8"/>
  <c r="Y65" i="8"/>
  <c r="Y138" i="8"/>
  <c r="Y158" i="8"/>
  <c r="Y161" i="8"/>
  <c r="Y170" i="8"/>
  <c r="Y80" i="8"/>
  <c r="Y13" i="8"/>
  <c r="Y134" i="8"/>
  <c r="Y61" i="8"/>
  <c r="Y151" i="8"/>
  <c r="Y38" i="8"/>
  <c r="Y1000" i="8"/>
  <c r="Y996" i="8"/>
  <c r="Y911" i="8"/>
  <c r="Y882" i="8"/>
  <c r="Y871" i="8"/>
  <c r="Y826" i="8"/>
  <c r="Y875" i="8"/>
  <c r="Y778" i="8"/>
  <c r="Y812" i="8"/>
  <c r="Y775" i="8"/>
  <c r="Y779" i="8"/>
  <c r="Y748" i="8"/>
  <c r="Y780" i="8"/>
  <c r="Y723" i="8"/>
  <c r="Y651" i="8"/>
  <c r="Y670" i="8"/>
  <c r="Y604" i="8"/>
  <c r="Y666" i="8"/>
  <c r="Y591" i="8"/>
  <c r="Y543" i="8"/>
  <c r="Y560" i="8"/>
  <c r="Y580" i="8"/>
  <c r="Y589" i="8"/>
  <c r="Y601" i="8"/>
  <c r="Y469" i="8"/>
  <c r="Y537" i="8"/>
  <c r="Y425" i="8"/>
  <c r="Y373" i="8"/>
  <c r="Y470" i="8"/>
  <c r="Y507" i="8"/>
  <c r="Y450" i="8"/>
  <c r="Y424" i="8"/>
  <c r="Y478" i="8"/>
  <c r="Y466" i="8"/>
  <c r="Y221" i="8"/>
  <c r="Y432" i="8"/>
  <c r="Y352" i="8"/>
  <c r="Y308" i="8"/>
  <c r="Y256" i="8"/>
  <c r="Y407" i="8"/>
  <c r="Y330" i="8"/>
  <c r="Y366" i="8"/>
  <c r="Y402" i="8"/>
  <c r="Y369" i="8"/>
  <c r="Y386" i="8"/>
  <c r="Y310" i="8"/>
  <c r="Y261" i="8"/>
  <c r="Y212" i="8"/>
  <c r="Y235" i="8"/>
  <c r="Y255" i="8"/>
  <c r="Y232" i="8"/>
  <c r="Y189" i="8"/>
  <c r="Y180" i="8"/>
  <c r="Y220" i="8"/>
  <c r="Y253" i="8"/>
  <c r="Y165" i="8"/>
  <c r="Y135" i="8"/>
  <c r="Y119" i="8"/>
  <c r="Y103" i="8"/>
  <c r="Y87" i="8"/>
  <c r="Y24" i="8"/>
  <c r="Y154" i="8"/>
  <c r="Y60" i="8"/>
  <c r="Y122" i="8"/>
  <c r="Y133" i="8"/>
  <c r="Y149" i="8"/>
  <c r="Y163" i="8"/>
  <c r="Y75" i="8"/>
  <c r="Y168" i="8"/>
  <c r="Y118" i="8"/>
  <c r="Y58" i="8"/>
  <c r="Y145" i="8"/>
  <c r="Y1003" i="8"/>
  <c r="Y981" i="8"/>
  <c r="Y990" i="8"/>
  <c r="Y910" i="8"/>
  <c r="Y823" i="8"/>
  <c r="Y899" i="8"/>
  <c r="Y872" i="8"/>
  <c r="Y865" i="8"/>
  <c r="Y797" i="8"/>
  <c r="Y759" i="8"/>
  <c r="Y750" i="8"/>
  <c r="Y728" i="8"/>
  <c r="Y725" i="8"/>
  <c r="Y699" i="8"/>
  <c r="Y639" i="8"/>
  <c r="Y638" i="8"/>
  <c r="Y658" i="8"/>
  <c r="Y634" i="8"/>
  <c r="Y583" i="8"/>
  <c r="Y646" i="8"/>
  <c r="Y703" i="8"/>
  <c r="Y609" i="8"/>
  <c r="Y573" i="8"/>
  <c r="Y509" i="8"/>
  <c r="Y457" i="8"/>
  <c r="Y529" i="8"/>
  <c r="Y413" i="8"/>
  <c r="Y519" i="8"/>
  <c r="Y532" i="8"/>
  <c r="Y452" i="8"/>
  <c r="Y418" i="8"/>
  <c r="Y499" i="8"/>
  <c r="Y443" i="8"/>
  <c r="Y426" i="8"/>
  <c r="Y207" i="8"/>
  <c r="Y400" i="8"/>
  <c r="Y344" i="8"/>
  <c r="Y292" i="8"/>
  <c r="Y208" i="8"/>
  <c r="Y379" i="8"/>
  <c r="Y314" i="8"/>
  <c r="Y349" i="8"/>
  <c r="Y414" i="8"/>
  <c r="Y339" i="8"/>
  <c r="Y357" i="8"/>
  <c r="Y295" i="8"/>
  <c r="Y171" i="8"/>
  <c r="Y200" i="8"/>
  <c r="Y205" i="8"/>
  <c r="Y196" i="8"/>
  <c r="Y287" i="8"/>
  <c r="Y274" i="8"/>
  <c r="Y172" i="8"/>
  <c r="Y203" i="8"/>
  <c r="Y226" i="8"/>
  <c r="Y147" i="8"/>
  <c r="Y131" i="8"/>
  <c r="Y115" i="8"/>
  <c r="Y99" i="8"/>
  <c r="Y63" i="8"/>
  <c r="Y275" i="8"/>
  <c r="Y84" i="8"/>
  <c r="Y40" i="8"/>
  <c r="Y90" i="8"/>
  <c r="Y101" i="8"/>
  <c r="Y126" i="8"/>
  <c r="Y130" i="8"/>
  <c r="Y31" i="8"/>
  <c r="Y125" i="8"/>
  <c r="Y78" i="8"/>
  <c r="Y53" i="8"/>
  <c r="Y113" i="8"/>
  <c r="Y979" i="8"/>
  <c r="Y991" i="8"/>
  <c r="Y947" i="8"/>
  <c r="Y946" i="8"/>
  <c r="Y939" i="8"/>
  <c r="Y889" i="8"/>
  <c r="Y856" i="8"/>
  <c r="Y816" i="8"/>
  <c r="Y796" i="8"/>
  <c r="Y747" i="8"/>
  <c r="Y742" i="8"/>
  <c r="Y716" i="8"/>
  <c r="Y706" i="8"/>
  <c r="Y787" i="8"/>
  <c r="Y623" i="8"/>
  <c r="Y637" i="8"/>
  <c r="Y626" i="8"/>
  <c r="Y617" i="8"/>
  <c r="Y579" i="8"/>
  <c r="Y594" i="8"/>
  <c r="Y660" i="8"/>
  <c r="Y697" i="8"/>
  <c r="Y558" i="8"/>
  <c r="Y505" i="8"/>
  <c r="Y453" i="8"/>
  <c r="Y552" i="8"/>
  <c r="Y409" i="8"/>
  <c r="Y518" i="8"/>
  <c r="Y500" i="8"/>
  <c r="Y435" i="8"/>
  <c r="Y527" i="8"/>
  <c r="Y464" i="8"/>
  <c r="Y428" i="8"/>
  <c r="Y394" i="8"/>
  <c r="Y526" i="8"/>
  <c r="Y399" i="8"/>
  <c r="Y340" i="8"/>
  <c r="Y284" i="8"/>
  <c r="Y202" i="8"/>
  <c r="Y374" i="8"/>
  <c r="Y299" i="8"/>
  <c r="Y335" i="8"/>
  <c r="Y408" i="8"/>
  <c r="Y337" i="8"/>
  <c r="Y343" i="8"/>
  <c r="Y294" i="8"/>
  <c r="Y150" i="8"/>
  <c r="Y199" i="8"/>
  <c r="Y187" i="8"/>
  <c r="Y188" i="8"/>
  <c r="Y269" i="8"/>
  <c r="Y270" i="8"/>
  <c r="Y283" i="8"/>
  <c r="Y197" i="8"/>
  <c r="Y224" i="8"/>
  <c r="Y144" i="8"/>
  <c r="Y128" i="8"/>
  <c r="Y112" i="8"/>
  <c r="Y96" i="8"/>
  <c r="Y56" i="8"/>
  <c r="Y258" i="8"/>
  <c r="Y81" i="8"/>
  <c r="Y30" i="8"/>
  <c r="Y74" i="8"/>
  <c r="Y86" i="8"/>
  <c r="Y110" i="8"/>
  <c r="Y114" i="8"/>
  <c r="Y25" i="8"/>
  <c r="Y109" i="8"/>
  <c r="Y76" i="8"/>
  <c r="Y44" i="8"/>
  <c r="Y97" i="8"/>
  <c r="Y929" i="8"/>
  <c r="Y799" i="8"/>
  <c r="Y535" i="8"/>
  <c r="Y520" i="8"/>
  <c r="Y416" i="8"/>
  <c r="Y355" i="8"/>
  <c r="Y291" i="8"/>
  <c r="Y70" i="8"/>
  <c r="Y46" i="8"/>
  <c r="Y863" i="8"/>
  <c r="Y942" i="8"/>
  <c r="Y709" i="8"/>
  <c r="Y684" i="8"/>
  <c r="Y458" i="8"/>
  <c r="Y304" i="8"/>
  <c r="Y309" i="8"/>
  <c r="Y216" i="8"/>
  <c r="Y85" i="8"/>
  <c r="Y102" i="8"/>
  <c r="Y827" i="8"/>
  <c r="Y643" i="8"/>
  <c r="Y588" i="8"/>
  <c r="Y434" i="8"/>
  <c r="Y248" i="8"/>
  <c r="Y238" i="8"/>
  <c r="Y234" i="8"/>
  <c r="Y49" i="8"/>
  <c r="Y54" i="8"/>
  <c r="Y770" i="8"/>
  <c r="Y653" i="8"/>
  <c r="Y513" i="8"/>
  <c r="Y423" i="8"/>
  <c r="Y392" i="8"/>
  <c r="Y201" i="8"/>
  <c r="Y157" i="8"/>
  <c r="Y106" i="8"/>
  <c r="Y129" i="8"/>
  <c r="Y976" i="8"/>
  <c r="Y820" i="8"/>
  <c r="Y685" i="8"/>
  <c r="Y465" i="8"/>
  <c r="Y444" i="8"/>
  <c r="Y329" i="8"/>
  <c r="Y230" i="8"/>
  <c r="Y132" i="8"/>
  <c r="Y117" i="8"/>
  <c r="Y8" i="8"/>
  <c r="Y961" i="8"/>
  <c r="Y767" i="8"/>
  <c r="Y650" i="8"/>
  <c r="Y533" i="8"/>
  <c r="Y442" i="8"/>
  <c r="Y350" i="8"/>
  <c r="Y231" i="8"/>
  <c r="Y116" i="8"/>
  <c r="Y142" i="8"/>
  <c r="Y969" i="8"/>
  <c r="Y754" i="8"/>
  <c r="Y587" i="8"/>
  <c r="Y417" i="8"/>
  <c r="Y217" i="8"/>
  <c r="Y376" i="8"/>
  <c r="Y306" i="8"/>
  <c r="Y100" i="8"/>
  <c r="Y146" i="8"/>
  <c r="Y544" i="8"/>
  <c r="Y39" i="8"/>
  <c r="Y59" i="8"/>
  <c r="Y456" i="8"/>
  <c r="Y17" i="8"/>
  <c r="Y348" i="8"/>
  <c r="Y358" i="8"/>
  <c r="Y176" i="8"/>
  <c r="Y281" i="8"/>
  <c r="Y52" i="8"/>
  <c r="Y89" i="8"/>
  <c r="Y141" i="8"/>
  <c r="Y33" i="8"/>
  <c r="Y744" i="8"/>
  <c r="Y12" i="8"/>
  <c r="Y19" i="8"/>
  <c r="Y28" i="8"/>
  <c r="Y29" i="8"/>
  <c r="Y9" i="8"/>
  <c r="Y20" i="8"/>
  <c r="Y22" i="8"/>
  <c r="Y23" i="8"/>
  <c r="Y137" i="8"/>
  <c r="Y148" i="8"/>
  <c r="Y15" i="8"/>
  <c r="Y36" i="8"/>
  <c r="Y11" i="8"/>
  <c r="Y26" i="8"/>
  <c r="Y160" i="8"/>
  <c r="Y48" i="8"/>
  <c r="Y14" i="8"/>
  <c r="Y32" i="8"/>
  <c r="Y105" i="8"/>
  <c r="Y121" i="8"/>
  <c r="Y51" i="8"/>
  <c r="V45" i="8"/>
  <c r="V27" i="8"/>
  <c r="V24" i="8"/>
  <c r="V20" i="8"/>
  <c r="V18" i="8"/>
  <c r="AA18" i="8" s="1"/>
  <c r="AB18" i="8" s="1"/>
  <c r="AC18" i="8" s="1"/>
  <c r="V17" i="8"/>
  <c r="V16" i="8"/>
  <c r="V12" i="8"/>
  <c r="V138" i="8"/>
  <c r="V42" i="8"/>
  <c r="V14" i="8"/>
  <c r="V69" i="8"/>
  <c r="V62" i="8"/>
  <c r="V25" i="8"/>
  <c r="V122" i="8"/>
  <c r="V8" i="8"/>
  <c r="V13" i="8"/>
  <c r="V997" i="8"/>
  <c r="AA997" i="8" s="1"/>
  <c r="AB997" i="8" s="1"/>
  <c r="AC997" i="8" s="1"/>
  <c r="V986" i="8"/>
  <c r="V956" i="8"/>
  <c r="V959" i="8"/>
  <c r="V965" i="8"/>
  <c r="V947" i="8"/>
  <c r="V960" i="8"/>
  <c r="V972" i="8"/>
  <c r="V902" i="8"/>
  <c r="AA902" i="8" s="1"/>
  <c r="AB902" i="8" s="1"/>
  <c r="AC902" i="8" s="1"/>
  <c r="V38" i="8"/>
  <c r="V1000" i="8"/>
  <c r="V970" i="8"/>
  <c r="V995" i="8"/>
  <c r="V979" i="8"/>
  <c r="V980" i="8"/>
  <c r="V984" i="8"/>
  <c r="V985" i="8"/>
  <c r="AA985" i="8" s="1"/>
  <c r="AB985" i="8" s="1"/>
  <c r="AC985" i="8" s="1"/>
  <c r="V894" i="8"/>
  <c r="V905" i="8"/>
  <c r="V943" i="8"/>
  <c r="V904" i="8"/>
  <c r="V937" i="8"/>
  <c r="V838" i="8"/>
  <c r="V879" i="8"/>
  <c r="V941" i="8"/>
  <c r="V930" i="8"/>
  <c r="V892" i="8"/>
  <c r="V812" i="8"/>
  <c r="V780" i="8"/>
  <c r="V863" i="8"/>
  <c r="V866" i="8"/>
  <c r="V842" i="8"/>
  <c r="V836" i="8"/>
  <c r="AA836" i="8" s="1"/>
  <c r="AB836" i="8" s="1"/>
  <c r="AC836" i="8" s="1"/>
  <c r="V837" i="8"/>
  <c r="V789" i="8"/>
  <c r="V807" i="8"/>
  <c r="V793" i="8"/>
  <c r="V748" i="8"/>
  <c r="V786" i="8"/>
  <c r="V705" i="8"/>
  <c r="V775" i="8"/>
  <c r="V747" i="8"/>
  <c r="V724" i="8"/>
  <c r="V692" i="8"/>
  <c r="V763" i="8"/>
  <c r="V683" i="8"/>
  <c r="V690" i="8"/>
  <c r="V727" i="8"/>
  <c r="V674" i="8"/>
  <c r="V670" i="8"/>
  <c r="V638" i="8"/>
  <c r="AA638" i="8" s="1"/>
  <c r="AB638" i="8" s="1"/>
  <c r="AC638" i="8" s="1"/>
  <c r="V606" i="8"/>
  <c r="V612" i="8"/>
  <c r="V633" i="8"/>
  <c r="V632" i="8"/>
  <c r="V710" i="8"/>
  <c r="V624" i="8"/>
  <c r="AA624" i="8" s="1"/>
  <c r="AB624" i="8" s="1"/>
  <c r="AC624" i="8" s="1"/>
  <c r="V581" i="8"/>
  <c r="V549" i="8"/>
  <c r="V645" i="8"/>
  <c r="V668" i="8"/>
  <c r="V583" i="8"/>
  <c r="V604" i="8"/>
  <c r="V620" i="8"/>
  <c r="V570" i="8"/>
  <c r="V511" i="8"/>
  <c r="V479" i="8"/>
  <c r="AA479" i="8" s="1"/>
  <c r="AB479" i="8" s="1"/>
  <c r="AC479" i="8" s="1"/>
  <c r="V663" i="8"/>
  <c r="V563" i="8"/>
  <c r="AA563" i="8" s="1"/>
  <c r="AB563" i="8" s="1"/>
  <c r="AC563" i="8" s="1"/>
  <c r="V539" i="8"/>
  <c r="V550" i="8"/>
  <c r="V532" i="8"/>
  <c r="V489" i="8"/>
  <c r="AA489" i="8" s="1"/>
  <c r="AB489" i="8" s="1"/>
  <c r="AC489" i="8" s="1"/>
  <c r="V534" i="8"/>
  <c r="V420" i="8"/>
  <c r="AA420" i="8" s="1"/>
  <c r="AB420" i="8" s="1"/>
  <c r="AC420" i="8" s="1"/>
  <c r="V388" i="8"/>
  <c r="V502" i="8"/>
  <c r="V421" i="8"/>
  <c r="V447" i="8"/>
  <c r="V414" i="8"/>
  <c r="V477" i="8"/>
  <c r="V460" i="8"/>
  <c r="V517" i="8"/>
  <c r="V375" i="8"/>
  <c r="V342" i="8"/>
  <c r="V310" i="8"/>
  <c r="V278" i="8"/>
  <c r="V204" i="8"/>
  <c r="V504" i="8"/>
  <c r="V449" i="8"/>
  <c r="V385" i="8"/>
  <c r="V216" i="8"/>
  <c r="V373" i="8"/>
  <c r="V331" i="8"/>
  <c r="V387" i="8"/>
  <c r="V345" i="8"/>
  <c r="V397" i="8"/>
  <c r="V339" i="8"/>
  <c r="V395" i="8"/>
  <c r="AA395" i="8" s="1"/>
  <c r="AB395" i="8" s="1"/>
  <c r="V191" i="8"/>
  <c r="V369" i="8"/>
  <c r="AA369" i="8" s="1"/>
  <c r="AB369" i="8" s="1"/>
  <c r="V327" i="8"/>
  <c r="V284" i="8"/>
  <c r="V229" i="8"/>
  <c r="V145" i="8"/>
  <c r="V129" i="8"/>
  <c r="V113" i="8"/>
  <c r="V97" i="8"/>
  <c r="V276" i="8"/>
  <c r="V217" i="8"/>
  <c r="V183" i="8"/>
  <c r="V260" i="8"/>
  <c r="V187" i="8"/>
  <c r="V193" i="8"/>
  <c r="V264" i="8"/>
  <c r="V242" i="8"/>
  <c r="V167" i="8"/>
  <c r="V44" i="8"/>
  <c r="V221" i="8"/>
  <c r="V163" i="8"/>
  <c r="AA163" i="8" s="1"/>
  <c r="AB163" i="8" s="1"/>
  <c r="AC163" i="8" s="1"/>
  <c r="V23" i="8"/>
  <c r="AA23" i="8" s="1"/>
  <c r="AB23" i="8" s="1"/>
  <c r="AC23" i="8" s="1"/>
  <c r="V92" i="8"/>
  <c r="AA92" i="8" s="1"/>
  <c r="AB92" i="8" s="1"/>
  <c r="AC92" i="8" s="1"/>
  <c r="V76" i="8"/>
  <c r="V156" i="8"/>
  <c r="V160" i="8"/>
  <c r="V51" i="8"/>
  <c r="V142" i="8"/>
  <c r="V30" i="8"/>
  <c r="V52" i="8"/>
  <c r="V58" i="8"/>
  <c r="V978" i="8"/>
  <c r="AA978" i="8" s="1"/>
  <c r="AB978" i="8" s="1"/>
  <c r="AC978" i="8" s="1"/>
  <c r="V993" i="8"/>
  <c r="V988" i="8"/>
  <c r="V939" i="8"/>
  <c r="V934" i="8"/>
  <c r="V935" i="8"/>
  <c r="V933" i="8"/>
  <c r="V908" i="8"/>
  <c r="V969" i="8"/>
  <c r="V896" i="8"/>
  <c r="V928" i="8"/>
  <c r="V849" i="8"/>
  <c r="V860" i="8"/>
  <c r="V900" i="8"/>
  <c r="V818" i="8"/>
  <c r="AA818" i="8" s="1"/>
  <c r="AB818" i="8" s="1"/>
  <c r="AC818" i="8" s="1"/>
  <c r="V776" i="8"/>
  <c r="V847" i="8"/>
  <c r="V819" i="8"/>
  <c r="V803" i="8"/>
  <c r="V805" i="8"/>
  <c r="V839" i="8"/>
  <c r="V813" i="8"/>
  <c r="V797" i="8"/>
  <c r="AA797" i="8" s="1"/>
  <c r="AB797" i="8" s="1"/>
  <c r="AC797" i="8" s="1"/>
  <c r="V740" i="8"/>
  <c r="V741" i="8"/>
  <c r="V773" i="8"/>
  <c r="V791" i="8"/>
  <c r="V749" i="8"/>
  <c r="V696" i="8"/>
  <c r="V762" i="8"/>
  <c r="V738" i="8"/>
  <c r="AA738" i="8" s="1"/>
  <c r="AB738" i="8" s="1"/>
  <c r="AC738" i="8" s="1"/>
  <c r="V757" i="8"/>
  <c r="V707" i="8"/>
  <c r="V711" i="8"/>
  <c r="V646" i="8"/>
  <c r="V610" i="8"/>
  <c r="V607" i="8"/>
  <c r="V691" i="8"/>
  <c r="V681" i="8"/>
  <c r="V656" i="8"/>
  <c r="V593" i="8"/>
  <c r="V557" i="8"/>
  <c r="AA557" i="8" s="1"/>
  <c r="AB557" i="8" s="1"/>
  <c r="AC557" i="8" s="1"/>
  <c r="V661" i="8"/>
  <c r="V631" i="8"/>
  <c r="V572" i="8"/>
  <c r="V592" i="8"/>
  <c r="V591" i="8"/>
  <c r="V523" i="8"/>
  <c r="V487" i="8"/>
  <c r="V451" i="8"/>
  <c r="AA451" i="8" s="1"/>
  <c r="AB451" i="8" s="1"/>
  <c r="AC451" i="8" s="1"/>
  <c r="V558" i="8"/>
  <c r="AA558" i="8" s="1"/>
  <c r="AB558" i="8" s="1"/>
  <c r="AC558" i="8" s="1"/>
  <c r="V535" i="8"/>
  <c r="V540" i="8"/>
  <c r="V510" i="8"/>
  <c r="V462" i="8"/>
  <c r="AA462" i="8" s="1"/>
  <c r="AB462" i="8" s="1"/>
  <c r="AC462" i="8" s="1"/>
  <c r="V428" i="8"/>
  <c r="V392" i="8"/>
  <c r="V501" i="8"/>
  <c r="V488" i="8"/>
  <c r="V506" i="8"/>
  <c r="V508" i="8"/>
  <c r="AA508" i="8" s="1"/>
  <c r="AB508" i="8" s="1"/>
  <c r="AC508" i="8" s="1"/>
  <c r="V472" i="8"/>
  <c r="V413" i="8"/>
  <c r="AA413" i="8" s="1"/>
  <c r="AB413" i="8" s="1"/>
  <c r="AC413" i="8" s="1"/>
  <c r="V391" i="8"/>
  <c r="V338" i="8"/>
  <c r="V302" i="8"/>
  <c r="V266" i="8"/>
  <c r="V188" i="8"/>
  <c r="V469" i="8"/>
  <c r="V401" i="8"/>
  <c r="V220" i="8"/>
  <c r="AA220" i="8" s="1"/>
  <c r="AB220" i="8" s="1"/>
  <c r="AC220" i="8" s="1"/>
  <c r="V368" i="8"/>
  <c r="V320" i="8"/>
  <c r="V372" i="8"/>
  <c r="V324" i="8"/>
  <c r="V355" i="8"/>
  <c r="V402" i="8"/>
  <c r="V197" i="8"/>
  <c r="V364" i="8"/>
  <c r="AA364" i="8" s="1"/>
  <c r="AB364" i="8" s="1"/>
  <c r="AC364" i="8" s="1"/>
  <c r="V316" i="8"/>
  <c r="V268" i="8"/>
  <c r="V170" i="8"/>
  <c r="V135" i="8"/>
  <c r="V117" i="8"/>
  <c r="V99" i="8"/>
  <c r="V275" i="8"/>
  <c r="AA275" i="8" s="1"/>
  <c r="AB275" i="8" s="1"/>
  <c r="AC275" i="8" s="1"/>
  <c r="V277" i="8"/>
  <c r="V307" i="8"/>
  <c r="V227" i="8"/>
  <c r="V231" i="8"/>
  <c r="V288" i="8"/>
  <c r="V246" i="8"/>
  <c r="V158" i="8"/>
  <c r="V34" i="8"/>
  <c r="V185" i="8"/>
  <c r="AA185" i="8" s="1"/>
  <c r="AB185" i="8" s="1"/>
  <c r="AC185" i="8" s="1"/>
  <c r="V48" i="8"/>
  <c r="V140" i="8"/>
  <c r="V84" i="8"/>
  <c r="V157" i="8"/>
  <c r="V132" i="8"/>
  <c r="V43" i="8"/>
  <c r="V94" i="8"/>
  <c r="V136" i="8"/>
  <c r="V83" i="8"/>
  <c r="V999" i="8"/>
  <c r="V990" i="8"/>
  <c r="V973" i="8"/>
  <c r="V963" i="8"/>
  <c r="V923" i="8"/>
  <c r="V918" i="8"/>
  <c r="V919" i="8"/>
  <c r="AA919" i="8" s="1"/>
  <c r="AB919" i="8" s="1"/>
  <c r="AC919" i="8" s="1"/>
  <c r="V897" i="8"/>
  <c r="V912" i="8"/>
  <c r="AA912" i="8" s="1"/>
  <c r="AB912" i="8" s="1"/>
  <c r="AC912" i="8" s="1"/>
  <c r="V946" i="8"/>
  <c r="V870" i="8"/>
  <c r="V914" i="8"/>
  <c r="V833" i="8"/>
  <c r="V874" i="8"/>
  <c r="V932" i="8"/>
  <c r="V804" i="8"/>
  <c r="V901" i="8"/>
  <c r="V831" i="8"/>
  <c r="V810" i="8"/>
  <c r="AA810" i="8" s="1"/>
  <c r="AB810" i="8" s="1"/>
  <c r="AC810" i="8" s="1"/>
  <c r="V882" i="8"/>
  <c r="V859" i="8"/>
  <c r="V783" i="8"/>
  <c r="V799" i="8"/>
  <c r="V768" i="8"/>
  <c r="V732" i="8"/>
  <c r="V717" i="8"/>
  <c r="V754" i="8"/>
  <c r="V779" i="8"/>
  <c r="V720" i="8"/>
  <c r="AA720" i="8" s="1"/>
  <c r="AB720" i="8" s="1"/>
  <c r="AC720" i="8" s="1"/>
  <c r="V684" i="8"/>
  <c r="AA684" i="8" s="1"/>
  <c r="AB684" i="8" s="1"/>
  <c r="AC684" i="8" s="1"/>
  <c r="V731" i="8"/>
  <c r="AA731" i="8" s="1"/>
  <c r="AB731" i="8" s="1"/>
  <c r="AC731" i="8" s="1"/>
  <c r="V722" i="8"/>
  <c r="V735" i="8"/>
  <c r="V685" i="8"/>
  <c r="V695" i="8"/>
  <c r="V634" i="8"/>
  <c r="V660" i="8"/>
  <c r="V598" i="8"/>
  <c r="AA598" i="8" s="1"/>
  <c r="AB598" i="8" s="1"/>
  <c r="AC598" i="8" s="1"/>
  <c r="V664" i="8"/>
  <c r="AA664" i="8" s="1"/>
  <c r="AB664" i="8" s="1"/>
  <c r="AC664" i="8" s="1"/>
  <c r="V669" i="8"/>
  <c r="V640" i="8"/>
  <c r="V585" i="8"/>
  <c r="V545" i="8"/>
  <c r="V613" i="8"/>
  <c r="V621" i="8"/>
  <c r="V562" i="8"/>
  <c r="V582" i="8"/>
  <c r="V580" i="8"/>
  <c r="V515" i="8"/>
  <c r="V475" i="8"/>
  <c r="V605" i="8"/>
  <c r="V547" i="8"/>
  <c r="V530" i="8"/>
  <c r="V566" i="8"/>
  <c r="V500" i="8"/>
  <c r="V452" i="8"/>
  <c r="V416" i="8"/>
  <c r="V380" i="8"/>
  <c r="V493" i="8"/>
  <c r="V480" i="8"/>
  <c r="V441" i="8"/>
  <c r="V485" i="8"/>
  <c r="AA485" i="8" s="1"/>
  <c r="AB485" i="8" s="1"/>
  <c r="AC485" i="8" s="1"/>
  <c r="V464" i="8"/>
  <c r="AA464" i="8" s="1"/>
  <c r="AB464" i="8" s="1"/>
  <c r="AC464" i="8" s="1"/>
  <c r="V514" i="8"/>
  <c r="V366" i="8"/>
  <c r="V330" i="8"/>
  <c r="V294" i="8"/>
  <c r="V258" i="8"/>
  <c r="V180" i="8"/>
  <c r="V461" i="8"/>
  <c r="V244" i="8"/>
  <c r="AA244" i="8" s="1"/>
  <c r="AB244" i="8" s="1"/>
  <c r="AC244" i="8" s="1"/>
  <c r="V405" i="8"/>
  <c r="V357" i="8"/>
  <c r="V309" i="8"/>
  <c r="V361" i="8"/>
  <c r="V313" i="8"/>
  <c r="V344" i="8"/>
  <c r="V378" i="8"/>
  <c r="V181" i="8"/>
  <c r="AA181" i="8" s="1"/>
  <c r="AB181" i="8" s="1"/>
  <c r="AC181" i="8" s="1"/>
  <c r="V353" i="8"/>
  <c r="V305" i="8"/>
  <c r="V257" i="8"/>
  <c r="AA257" i="8" s="1"/>
  <c r="AB257" i="8" s="1"/>
  <c r="V151" i="8"/>
  <c r="AA151" i="8" s="1"/>
  <c r="AB151" i="8" s="1"/>
  <c r="V131" i="8"/>
  <c r="V111" i="8"/>
  <c r="V93" i="8"/>
  <c r="V249" i="8"/>
  <c r="V253" i="8"/>
  <c r="V280" i="8"/>
  <c r="V208" i="8"/>
  <c r="AA208" i="8" s="1"/>
  <c r="V194" i="8"/>
  <c r="AA194" i="8" s="1"/>
  <c r="AB194" i="8" s="1"/>
  <c r="AC194" i="8" s="1"/>
  <c r="V238" i="8"/>
  <c r="V214" i="8"/>
  <c r="V79" i="8"/>
  <c r="V308" i="8"/>
  <c r="AA308" i="8" s="1"/>
  <c r="AB308" i="8" s="1"/>
  <c r="AC308" i="8" s="1"/>
  <c r="V177" i="8"/>
  <c r="V39" i="8"/>
  <c r="V108" i="8"/>
  <c r="V74" i="8"/>
  <c r="V128" i="8"/>
  <c r="V100" i="8"/>
  <c r="V35" i="8"/>
  <c r="V73" i="8"/>
  <c r="V104" i="8"/>
  <c r="V78" i="8"/>
  <c r="V21" i="8"/>
  <c r="V992" i="8"/>
  <c r="V982" i="8"/>
  <c r="V962" i="8"/>
  <c r="V926" i="8"/>
  <c r="AA926" i="8" s="1"/>
  <c r="AB926" i="8" s="1"/>
  <c r="AC926" i="8" s="1"/>
  <c r="V878" i="8"/>
  <c r="V945" i="8"/>
  <c r="V948" i="8"/>
  <c r="V854" i="8"/>
  <c r="V865" i="8"/>
  <c r="V875" i="8"/>
  <c r="V890" i="8"/>
  <c r="V788" i="8"/>
  <c r="V845" i="8"/>
  <c r="V855" i="8"/>
  <c r="V828" i="8"/>
  <c r="V794" i="8"/>
  <c r="V774" i="8"/>
  <c r="V752" i="8"/>
  <c r="V721" i="8"/>
  <c r="V767" i="8"/>
  <c r="V751" i="8"/>
  <c r="AA751" i="8" s="1"/>
  <c r="AB751" i="8" s="1"/>
  <c r="AC751" i="8" s="1"/>
  <c r="V688" i="8"/>
  <c r="V729" i="8"/>
  <c r="V759" i="8"/>
  <c r="V824" i="8"/>
  <c r="V662" i="8"/>
  <c r="V618" i="8"/>
  <c r="V602" i="8"/>
  <c r="V648" i="8"/>
  <c r="V673" i="8"/>
  <c r="V589" i="8"/>
  <c r="V537" i="8"/>
  <c r="V603" i="8"/>
  <c r="AA603" i="8" s="1"/>
  <c r="AB603" i="8" s="1"/>
  <c r="AC603" i="8" s="1"/>
  <c r="V567" i="8"/>
  <c r="V571" i="8"/>
  <c r="V600" i="8"/>
  <c r="V483" i="8"/>
  <c r="AA483" i="8" s="1"/>
  <c r="AB483" i="8" s="1"/>
  <c r="AC483" i="8" s="1"/>
  <c r="V584" i="8"/>
  <c r="V554" i="8"/>
  <c r="V548" i="8"/>
  <c r="V484" i="8"/>
  <c r="V436" i="8"/>
  <c r="V384" i="8"/>
  <c r="V442" i="8"/>
  <c r="V431" i="8"/>
  <c r="AA431" i="8" s="1"/>
  <c r="AB431" i="8" s="1"/>
  <c r="AC431" i="8" s="1"/>
  <c r="V486" i="8"/>
  <c r="V445" i="8"/>
  <c r="AA445" i="8" s="1"/>
  <c r="AB445" i="8" s="1"/>
  <c r="AC445" i="8" s="1"/>
  <c r="V423" i="8"/>
  <c r="V334" i="8"/>
  <c r="V286" i="8"/>
  <c r="V196" i="8"/>
  <c r="V466" i="8"/>
  <c r="V236" i="8"/>
  <c r="AA236" i="8" s="1"/>
  <c r="AB236" i="8" s="1"/>
  <c r="AC236" i="8" s="1"/>
  <c r="V379" i="8"/>
  <c r="V315" i="8"/>
  <c r="V351" i="8"/>
  <c r="AA351" i="8" s="1"/>
  <c r="AB351" i="8" s="1"/>
  <c r="AC351" i="8" s="1"/>
  <c r="V365" i="8"/>
  <c r="V399" i="8"/>
  <c r="V409" i="8"/>
  <c r="V332" i="8"/>
  <c r="V263" i="8"/>
  <c r="V143" i="8"/>
  <c r="V121" i="8"/>
  <c r="AA121" i="8" s="1"/>
  <c r="AB121" i="8" s="1"/>
  <c r="AC121" i="8" s="1"/>
  <c r="V95" i="8"/>
  <c r="AA95" i="8" s="1"/>
  <c r="AB95" i="8" s="1"/>
  <c r="AC95" i="8" s="1"/>
  <c r="V243" i="8"/>
  <c r="V182" i="8"/>
  <c r="V223" i="8"/>
  <c r="V168" i="8"/>
  <c r="V269" i="8"/>
  <c r="AA269" i="8" s="1"/>
  <c r="AB269" i="8" s="1"/>
  <c r="AC269" i="8" s="1"/>
  <c r="V149" i="8"/>
  <c r="V296" i="8"/>
  <c r="V68" i="8"/>
  <c r="V124" i="8"/>
  <c r="V54" i="8"/>
  <c r="V174" i="8"/>
  <c r="V40" i="8"/>
  <c r="V46" i="8"/>
  <c r="V114" i="8"/>
  <c r="V976" i="8"/>
  <c r="V987" i="8"/>
  <c r="V955" i="8"/>
  <c r="V910" i="8"/>
  <c r="V968" i="8"/>
  <c r="V921" i="8"/>
  <c r="V940" i="8"/>
  <c r="V846" i="8"/>
  <c r="V857" i="8"/>
  <c r="AA857" i="8" s="1"/>
  <c r="AB857" i="8" s="1"/>
  <c r="AC857" i="8" s="1"/>
  <c r="V898" i="8"/>
  <c r="V864" i="8"/>
  <c r="V784" i="8"/>
  <c r="V829" i="8"/>
  <c r="V815" i="8"/>
  <c r="V823" i="8"/>
  <c r="V778" i="8"/>
  <c r="V769" i="8"/>
  <c r="V744" i="8"/>
  <c r="V713" i="8"/>
  <c r="V766" i="8"/>
  <c r="V750" i="8"/>
  <c r="V680" i="8"/>
  <c r="V739" i="8"/>
  <c r="AA739" i="8" s="1"/>
  <c r="AB739" i="8" s="1"/>
  <c r="AC739" i="8" s="1"/>
  <c r="V758" i="8"/>
  <c r="V679" i="8"/>
  <c r="V658" i="8"/>
  <c r="V1002" i="8"/>
  <c r="V989" i="8"/>
  <c r="V998" i="8"/>
  <c r="V950" i="8"/>
  <c r="V920" i="8"/>
  <c r="V881" i="8"/>
  <c r="V929" i="8"/>
  <c r="V880" i="8"/>
  <c r="V893" i="8"/>
  <c r="V885" i="8"/>
  <c r="V899" i="8"/>
  <c r="V796" i="8"/>
  <c r="V877" i="8"/>
  <c r="AA877" i="8" s="1"/>
  <c r="AB877" i="8" s="1"/>
  <c r="AC877" i="8" s="1"/>
  <c r="V817" i="8"/>
  <c r="V826" i="8"/>
  <c r="V867" i="8"/>
  <c r="V802" i="8"/>
  <c r="V760" i="8"/>
  <c r="V743" i="8"/>
  <c r="V755" i="8"/>
  <c r="V745" i="8"/>
  <c r="AA745" i="8" s="1"/>
  <c r="AB745" i="8" s="1"/>
  <c r="AC745" i="8" s="1"/>
  <c r="V704" i="8"/>
  <c r="V761" i="8"/>
  <c r="V706" i="8"/>
  <c r="V723" i="8"/>
  <c r="V703" i="8"/>
  <c r="V626" i="8"/>
  <c r="V628" i="8"/>
  <c r="V675" i="8"/>
  <c r="V637" i="8"/>
  <c r="V601" i="8"/>
  <c r="V553" i="8"/>
  <c r="V647" i="8"/>
  <c r="V588" i="8"/>
  <c r="V587" i="8"/>
  <c r="V564" i="8"/>
  <c r="V495" i="8"/>
  <c r="AA495" i="8" s="1"/>
  <c r="AB495" i="8" s="1"/>
  <c r="AC495" i="8" s="1"/>
  <c r="V657" i="8"/>
  <c r="V536" i="8"/>
  <c r="V546" i="8"/>
  <c r="V505" i="8"/>
  <c r="V444" i="8"/>
  <c r="V400" i="8"/>
  <c r="V498" i="8"/>
  <c r="AA498" i="8" s="1"/>
  <c r="AB498" i="8" s="1"/>
  <c r="AC498" i="8" s="1"/>
  <c r="V454" i="8"/>
  <c r="AA454" i="8" s="1"/>
  <c r="AB454" i="8" s="1"/>
  <c r="AC454" i="8" s="1"/>
  <c r="V513" i="8"/>
  <c r="V465" i="8"/>
  <c r="V490" i="8"/>
  <c r="V350" i="8"/>
  <c r="V298" i="8"/>
  <c r="V250" i="8"/>
  <c r="V492" i="8"/>
  <c r="V390" i="8"/>
  <c r="V386" i="8"/>
  <c r="V336" i="8"/>
  <c r="AA336" i="8" s="1"/>
  <c r="AB336" i="8" s="1"/>
  <c r="AC336" i="8" s="1"/>
  <c r="V367" i="8"/>
  <c r="V377" i="8"/>
  <c r="V317" i="8"/>
  <c r="V186" i="8"/>
  <c r="V343" i="8"/>
  <c r="AA343" i="8" s="1"/>
  <c r="AB343" i="8" s="1"/>
  <c r="AC343" i="8" s="1"/>
  <c r="V279" i="8"/>
  <c r="AA279" i="8" s="1"/>
  <c r="AB279" i="8" s="1"/>
  <c r="AC279" i="8" s="1"/>
  <c r="V166" i="8"/>
  <c r="V125" i="8"/>
  <c r="V103" i="8"/>
  <c r="AA103" i="8" s="1"/>
  <c r="AB103" i="8" s="1"/>
  <c r="AC103" i="8" s="1"/>
  <c r="V272" i="8"/>
  <c r="V225" i="8"/>
  <c r="V256" i="8"/>
  <c r="V201" i="8"/>
  <c r="V293" i="8"/>
  <c r="AA293" i="8" s="1"/>
  <c r="AB293" i="8" s="1"/>
  <c r="AC293" i="8" s="1"/>
  <c r="V195" i="8"/>
  <c r="V26" i="8"/>
  <c r="AA26" i="8" s="1"/>
  <c r="AB26" i="8" s="1"/>
  <c r="AC26" i="8" s="1"/>
  <c r="V172" i="8"/>
  <c r="V154" i="8"/>
  <c r="V81" i="8"/>
  <c r="V96" i="8"/>
  <c r="V60" i="8"/>
  <c r="V82" i="8"/>
  <c r="V146" i="8"/>
  <c r="V964" i="8"/>
  <c r="V981" i="8"/>
  <c r="V951" i="8"/>
  <c r="AA951" i="8" s="1"/>
  <c r="AB951" i="8" s="1"/>
  <c r="AC951" i="8" s="1"/>
  <c r="V922" i="8"/>
  <c r="V925" i="8"/>
  <c r="V825" i="8"/>
  <c r="V924" i="8"/>
  <c r="V884" i="8"/>
  <c r="V814" i="8"/>
  <c r="V850" i="8"/>
  <c r="AA850" i="8" s="1"/>
  <c r="AB850" i="8" s="1"/>
  <c r="AC850" i="8" s="1"/>
  <c r="V811" i="8"/>
  <c r="AA811" i="8" s="1"/>
  <c r="AB811" i="8" s="1"/>
  <c r="AC811" i="8" s="1"/>
  <c r="V742" i="8"/>
  <c r="V782" i="8"/>
  <c r="V676" i="8"/>
  <c r="AA676" i="8" s="1"/>
  <c r="AB676" i="8" s="1"/>
  <c r="AC676" i="8" s="1"/>
  <c r="V714" i="8"/>
  <c r="V781" i="8"/>
  <c r="V622" i="8"/>
  <c r="V687" i="8"/>
  <c r="V677" i="8"/>
  <c r="AA677" i="8" s="1"/>
  <c r="AB677" i="8" s="1"/>
  <c r="AC677" i="8" s="1"/>
  <c r="V597" i="8"/>
  <c r="V529" i="8"/>
  <c r="V595" i="8"/>
  <c r="V576" i="8"/>
  <c r="AA576" i="8" s="1"/>
  <c r="AB576" i="8" s="1"/>
  <c r="AC576" i="8" s="1"/>
  <c r="V519" i="8"/>
  <c r="V459" i="8"/>
  <c r="V531" i="8"/>
  <c r="V560" i="8"/>
  <c r="V457" i="8"/>
  <c r="V396" i="8"/>
  <c r="V426" i="8"/>
  <c r="V425" i="8"/>
  <c r="AA425" i="8" s="1"/>
  <c r="AB425" i="8" s="1"/>
  <c r="AC425" i="8" s="1"/>
  <c r="V450" i="8"/>
  <c r="V370" i="8"/>
  <c r="V314" i="8"/>
  <c r="V200" i="8"/>
  <c r="V433" i="8"/>
  <c r="V212" i="8"/>
  <c r="V325" i="8"/>
  <c r="AA325" i="8" s="1"/>
  <c r="AB325" i="8" s="1"/>
  <c r="AC325" i="8" s="1"/>
  <c r="V335" i="8"/>
  <c r="V328" i="8"/>
  <c r="V175" i="8"/>
  <c r="V311" i="8"/>
  <c r="V213" i="8"/>
  <c r="V123" i="8"/>
  <c r="V89" i="8"/>
  <c r="V267" i="8"/>
  <c r="AA267" i="8" s="1"/>
  <c r="AB267" i="8" s="1"/>
  <c r="V230" i="8"/>
  <c r="AA230" i="8" s="1"/>
  <c r="AB230" i="8" s="1"/>
  <c r="AC230" i="8" s="1"/>
  <c r="V292" i="8"/>
  <c r="V199" i="8"/>
  <c r="V303" i="8"/>
  <c r="V41" i="8"/>
  <c r="AA41" i="8" s="1"/>
  <c r="AB41" i="8" s="1"/>
  <c r="AC41" i="8" s="1"/>
  <c r="V118" i="8"/>
  <c r="V86" i="8"/>
  <c r="V15" i="8"/>
  <c r="V120" i="8"/>
  <c r="AA120" i="8" s="1"/>
  <c r="AB120" i="8" s="1"/>
  <c r="AC120" i="8" s="1"/>
  <c r="V1003" i="8"/>
  <c r="V931" i="8"/>
  <c r="V936" i="8"/>
  <c r="V907" i="8"/>
  <c r="V862" i="8"/>
  <c r="V911" i="8"/>
  <c r="V848" i="8"/>
  <c r="V883" i="8"/>
  <c r="V809" i="8"/>
  <c r="V834" i="8"/>
  <c r="V1005" i="8"/>
  <c r="V1001" i="8"/>
  <c r="V915" i="8"/>
  <c r="V886" i="8"/>
  <c r="V906" i="8"/>
  <c r="V830" i="8"/>
  <c r="AA830" i="8" s="1"/>
  <c r="AB830" i="8" s="1"/>
  <c r="AC830" i="8" s="1"/>
  <c r="V903" i="8"/>
  <c r="V832" i="8"/>
  <c r="V861" i="8"/>
  <c r="V798" i="8"/>
  <c r="V806" i="8"/>
  <c r="V764" i="8"/>
  <c r="V701" i="8"/>
  <c r="V787" i="8"/>
  <c r="AA787" i="8" s="1"/>
  <c r="AB787" i="8" s="1"/>
  <c r="AC787" i="8" s="1"/>
  <c r="V820" i="8"/>
  <c r="V737" i="8"/>
  <c r="V719" i="8"/>
  <c r="V671" i="8"/>
  <c r="V649" i="8"/>
  <c r="V702" i="8"/>
  <c r="V573" i="8"/>
  <c r="AA573" i="8" s="1"/>
  <c r="AB573" i="8" s="1"/>
  <c r="AC573" i="8" s="1"/>
  <c r="V629" i="8"/>
  <c r="V578" i="8"/>
  <c r="V616" i="8"/>
  <c r="V503" i="8"/>
  <c r="V590" i="8"/>
  <c r="V525" i="8"/>
  <c r="V521" i="8"/>
  <c r="V440" i="8"/>
  <c r="V522" i="8"/>
  <c r="V481" i="8"/>
  <c r="V512" i="8"/>
  <c r="V429" i="8"/>
  <c r="V358" i="8"/>
  <c r="V290" i="8"/>
  <c r="V184" i="8"/>
  <c r="V417" i="8"/>
  <c r="V383" i="8"/>
  <c r="AA383" i="8" s="1"/>
  <c r="AB383" i="8" s="1"/>
  <c r="AC383" i="8" s="1"/>
  <c r="V299" i="8"/>
  <c r="V319" i="8"/>
  <c r="V312" i="8"/>
  <c r="V382" i="8"/>
  <c r="V295" i="8"/>
  <c r="V147" i="8"/>
  <c r="V115" i="8"/>
  <c r="V85" i="8"/>
  <c r="V205" i="8"/>
  <c r="V287" i="8"/>
  <c r="V265" i="8"/>
  <c r="V190" i="8"/>
  <c r="V215" i="8"/>
  <c r="V19" i="8"/>
  <c r="V65" i="8"/>
  <c r="V116" i="8"/>
  <c r="AA116" i="8" s="1"/>
  <c r="AB116" i="8" s="1"/>
  <c r="AC116" i="8" s="1"/>
  <c r="V126" i="8"/>
  <c r="V130" i="8"/>
  <c r="AA130" i="8" s="1"/>
  <c r="AB130" i="8" s="1"/>
  <c r="V991" i="8"/>
  <c r="V967" i="8"/>
  <c r="V1006" i="8"/>
  <c r="V957" i="8"/>
  <c r="V953" i="8"/>
  <c r="AA953" i="8" s="1"/>
  <c r="AB953" i="8" s="1"/>
  <c r="AC953" i="8" s="1"/>
  <c r="V938" i="8"/>
  <c r="V876" i="8"/>
  <c r="V808" i="8"/>
  <c r="V821" i="8"/>
  <c r="V853" i="8"/>
  <c r="V801" i="8"/>
  <c r="V756" i="8"/>
  <c r="V697" i="8"/>
  <c r="V726" i="8"/>
  <c r="V790" i="8"/>
  <c r="V734" i="8"/>
  <c r="V666" i="8"/>
  <c r="V655" i="8"/>
  <c r="AA655" i="8" s="1"/>
  <c r="AB655" i="8" s="1"/>
  <c r="AC655" i="8" s="1"/>
  <c r="V617" i="8"/>
  <c r="V667" i="8"/>
  <c r="V569" i="8"/>
  <c r="V686" i="8"/>
  <c r="AA686" i="8" s="1"/>
  <c r="AB686" i="8" s="1"/>
  <c r="AC686" i="8" s="1"/>
  <c r="V556" i="8"/>
  <c r="V611" i="8"/>
  <c r="V499" i="8"/>
  <c r="V579" i="8"/>
  <c r="AA579" i="8" s="1"/>
  <c r="AB579" i="8" s="1"/>
  <c r="AC579" i="8" s="1"/>
  <c r="V543" i="8"/>
  <c r="V516" i="8"/>
  <c r="V432" i="8"/>
  <c r="AA432" i="8" s="1"/>
  <c r="AB432" i="8" s="1"/>
  <c r="AC432" i="8" s="1"/>
  <c r="V456" i="8"/>
  <c r="AA456" i="8" s="1"/>
  <c r="AB456" i="8" s="1"/>
  <c r="AC456" i="8" s="1"/>
  <c r="V476" i="8"/>
  <c r="V482" i="8"/>
  <c r="V418" i="8"/>
  <c r="V354" i="8"/>
  <c r="V282" i="8"/>
  <c r="V176" i="8"/>
  <c r="V406" i="8"/>
  <c r="V374" i="8"/>
  <c r="AA374" i="8" s="1"/>
  <c r="AB374" i="8" s="1"/>
  <c r="AC374" i="8" s="1"/>
  <c r="V393" i="8"/>
  <c r="V398" i="8"/>
  <c r="V245" i="8"/>
  <c r="V381" i="8"/>
  <c r="V289" i="8"/>
  <c r="V141" i="8"/>
  <c r="V109" i="8"/>
  <c r="V297" i="8"/>
  <c r="AA297" i="8" s="1"/>
  <c r="AB297" i="8" s="1"/>
  <c r="AC297" i="8" s="1"/>
  <c r="V179" i="8"/>
  <c r="V261" i="8"/>
  <c r="V233" i="8"/>
  <c r="V75" i="8"/>
  <c r="V210" i="8"/>
  <c r="V11" i="8"/>
  <c r="V37" i="8"/>
  <c r="V70" i="8"/>
  <c r="AA70" i="8" s="1"/>
  <c r="AB70" i="8" s="1"/>
  <c r="AC70" i="8" s="1"/>
  <c r="V110" i="8"/>
  <c r="V98" i="8"/>
  <c r="AA98" i="8" s="1"/>
  <c r="AB98" i="8" s="1"/>
  <c r="AC98" i="8" s="1"/>
  <c r="V994" i="8"/>
  <c r="V971" i="8"/>
  <c r="V977" i="8"/>
  <c r="V889" i="8"/>
  <c r="V958" i="8"/>
  <c r="AA958" i="8" s="1"/>
  <c r="AB958" i="8" s="1"/>
  <c r="AC958" i="8" s="1"/>
  <c r="V873" i="8"/>
  <c r="V856" i="8"/>
  <c r="V772" i="8"/>
  <c r="AA772" i="8" s="1"/>
  <c r="AB772" i="8" s="1"/>
  <c r="AC772" i="8" s="1"/>
  <c r="V851" i="8"/>
  <c r="V835" i="8"/>
  <c r="V795" i="8"/>
  <c r="V843" i="8"/>
  <c r="V765" i="8"/>
  <c r="V708" i="8"/>
  <c r="AA708" i="8" s="1"/>
  <c r="AB708" i="8" s="1"/>
  <c r="AC708" i="8" s="1"/>
  <c r="V678" i="8"/>
  <c r="V715" i="8"/>
  <c r="V642" i="8"/>
  <c r="V623" i="8"/>
  <c r="AA623" i="8" s="1"/>
  <c r="AB623" i="8" s="1"/>
  <c r="V627" i="8"/>
  <c r="V619" i="8"/>
  <c r="V541" i="8"/>
  <c r="AA541" i="8" s="1"/>
  <c r="AB541" i="8" s="1"/>
  <c r="AC541" i="8" s="1"/>
  <c r="V625" i="8"/>
  <c r="V596" i="8"/>
  <c r="V609" i="8"/>
  <c r="V467" i="8"/>
  <c r="V552" i="8"/>
  <c r="V544" i="8"/>
  <c r="V473" i="8"/>
  <c r="V408" i="8"/>
  <c r="AA408" i="8" s="1"/>
  <c r="AB408" i="8" s="1"/>
  <c r="AC408" i="8" s="1"/>
  <c r="V474" i="8"/>
  <c r="AA474" i="8" s="1"/>
  <c r="AB474" i="8" s="1"/>
  <c r="AC474" i="8" s="1"/>
  <c r="V446" i="8"/>
  <c r="V419" i="8"/>
  <c r="V439" i="8"/>
  <c r="V322" i="8"/>
  <c r="AA322" i="8" s="1"/>
  <c r="AB322" i="8" s="1"/>
  <c r="AC322" i="8" s="1"/>
  <c r="V262" i="8"/>
  <c r="V470" i="8"/>
  <c r="V228" i="8"/>
  <c r="V347" i="8"/>
  <c r="AA347" i="8" s="1"/>
  <c r="AB347" i="8" s="1"/>
  <c r="AC347" i="8" s="1"/>
  <c r="V356" i="8"/>
  <c r="AA356" i="8" s="1"/>
  <c r="AB356" i="8" s="1"/>
  <c r="AC356" i="8" s="1"/>
  <c r="V349" i="8"/>
  <c r="V209" i="8"/>
  <c r="V337" i="8"/>
  <c r="V234" i="8"/>
  <c r="V133" i="8"/>
  <c r="V101" i="8"/>
  <c r="AA101" i="8" s="1"/>
  <c r="AB101" i="8" s="1"/>
  <c r="AC101" i="8" s="1"/>
  <c r="V222" i="8"/>
  <c r="V285" i="8"/>
  <c r="V189" i="8"/>
  <c r="V241" i="8"/>
  <c r="V55" i="8"/>
  <c r="V155" i="8"/>
  <c r="V150" i="8"/>
  <c r="V144" i="8"/>
  <c r="V50" i="8"/>
  <c r="AA50" i="8" s="1"/>
  <c r="AB50" i="8" s="1"/>
  <c r="AC50" i="8" s="1"/>
  <c r="V164" i="8"/>
  <c r="V974" i="8"/>
  <c r="V952" i="8"/>
  <c r="V996" i="8"/>
  <c r="V954" i="8"/>
  <c r="V944" i="8"/>
  <c r="V841" i="8"/>
  <c r="V913" i="8"/>
  <c r="AA913" i="8" s="1"/>
  <c r="AB913" i="8" s="1"/>
  <c r="AC913" i="8" s="1"/>
  <c r="V888" i="8"/>
  <c r="V858" i="8"/>
  <c r="V869" i="8"/>
  <c r="V827" i="8"/>
  <c r="V770" i="8"/>
  <c r="V844" i="8"/>
  <c r="V700" i="8"/>
  <c r="V725" i="8"/>
  <c r="AA725" i="8" s="1"/>
  <c r="AB725" i="8" s="1"/>
  <c r="AC725" i="8" s="1"/>
  <c r="V785" i="8"/>
  <c r="V630" i="8"/>
  <c r="V718" i="8"/>
  <c r="AA718" i="8" s="1"/>
  <c r="AB718" i="8" s="1"/>
  <c r="AC718" i="8" s="1"/>
  <c r="V694" i="8"/>
  <c r="V608" i="8"/>
  <c r="V533" i="8"/>
  <c r="AA533" i="8" s="1"/>
  <c r="AB533" i="8" s="1"/>
  <c r="AC533" i="8" s="1"/>
  <c r="V615" i="8"/>
  <c r="AA615" i="8" s="1"/>
  <c r="AB615" i="8" s="1"/>
  <c r="AC615" i="8" s="1"/>
  <c r="V636" i="8"/>
  <c r="AA636" i="8" s="1"/>
  <c r="AB636" i="8" s="1"/>
  <c r="AC636" i="8" s="1"/>
  <c r="V527" i="8"/>
  <c r="V463" i="8"/>
  <c r="V542" i="8"/>
  <c r="AA542" i="8" s="1"/>
  <c r="AB542" i="8" s="1"/>
  <c r="AC542" i="8" s="1"/>
  <c r="V528" i="8"/>
  <c r="AA528" i="8" s="1"/>
  <c r="AB528" i="8" s="1"/>
  <c r="AC528" i="8" s="1"/>
  <c r="V468" i="8"/>
  <c r="V404" i="8"/>
  <c r="V437" i="8"/>
  <c r="V430" i="8"/>
  <c r="AA430" i="8" s="1"/>
  <c r="AB430" i="8" s="1"/>
  <c r="AC430" i="8" s="1"/>
  <c r="V524" i="8"/>
  <c r="V407" i="8"/>
  <c r="AA407" i="8" s="1"/>
  <c r="AB407" i="8" s="1"/>
  <c r="AC407" i="8" s="1"/>
  <c r="V318" i="8"/>
  <c r="V254" i="8"/>
  <c r="V438" i="8"/>
  <c r="V224" i="8"/>
  <c r="V341" i="8"/>
  <c r="V340" i="8"/>
  <c r="AA340" i="8" s="1"/>
  <c r="AB340" i="8" s="1"/>
  <c r="AC340" i="8" s="1"/>
  <c r="V333" i="8"/>
  <c r="V202" i="8"/>
  <c r="V321" i="8"/>
  <c r="V218" i="8"/>
  <c r="V127" i="8"/>
  <c r="V91" i="8"/>
  <c r="V203" i="8"/>
  <c r="V259" i="8"/>
  <c r="AA259" i="8" s="1"/>
  <c r="AB259" i="8" s="1"/>
  <c r="AC259" i="8" s="1"/>
  <c r="V301" i="8"/>
  <c r="V211" i="8"/>
  <c r="AA211" i="8" s="1"/>
  <c r="V36" i="8"/>
  <c r="AA36" i="8" s="1"/>
  <c r="AB36" i="8" s="1"/>
  <c r="V61" i="8"/>
  <c r="V134" i="8"/>
  <c r="V112" i="8"/>
  <c r="V22" i="8"/>
  <c r="V148" i="8"/>
  <c r="AA148" i="8" s="1"/>
  <c r="AB148" i="8" s="1"/>
  <c r="AC148" i="8" s="1"/>
  <c r="V949" i="8"/>
  <c r="V800" i="8"/>
  <c r="AA800" i="8" s="1"/>
  <c r="AB800" i="8" s="1"/>
  <c r="AC800" i="8" s="1"/>
  <c r="V917" i="8"/>
  <c r="V792" i="8"/>
  <c r="V736" i="8"/>
  <c r="V672" i="8"/>
  <c r="V650" i="8"/>
  <c r="AA650" i="8" s="1"/>
  <c r="AB650" i="8" s="1"/>
  <c r="AC650" i="8" s="1"/>
  <c r="V651" i="8"/>
  <c r="AA651" i="8" s="1"/>
  <c r="AB651" i="8" s="1"/>
  <c r="AC651" i="8" s="1"/>
  <c r="V594" i="8"/>
  <c r="V471" i="8"/>
  <c r="V494" i="8"/>
  <c r="V410" i="8"/>
  <c r="V509" i="8"/>
  <c r="V497" i="8"/>
  <c r="V304" i="8"/>
  <c r="V219" i="8"/>
  <c r="AA219" i="8" s="1"/>
  <c r="AB219" i="8" s="1"/>
  <c r="AC219" i="8" s="1"/>
  <c r="V139" i="8"/>
  <c r="V226" i="8"/>
  <c r="V247" i="8"/>
  <c r="V152" i="8"/>
  <c r="V161" i="8"/>
  <c r="V9" i="8"/>
  <c r="V983" i="8"/>
  <c r="V909" i="8"/>
  <c r="AA909" i="8" s="1"/>
  <c r="AB909" i="8" s="1"/>
  <c r="AC909" i="8" s="1"/>
  <c r="V887" i="8"/>
  <c r="V728" i="8"/>
  <c r="V730" i="8"/>
  <c r="V614" i="8"/>
  <c r="V635" i="8"/>
  <c r="V551" i="8"/>
  <c r="V455" i="8"/>
  <c r="V478" i="8"/>
  <c r="V453" i="8"/>
  <c r="V362" i="8"/>
  <c r="V496" i="8"/>
  <c r="V394" i="8"/>
  <c r="V403" i="8"/>
  <c r="V137" i="8"/>
  <c r="V281" i="8"/>
  <c r="V198" i="8"/>
  <c r="AA198" i="8" s="1"/>
  <c r="AB198" i="8" s="1"/>
  <c r="AC198" i="8" s="1"/>
  <c r="V153" i="8"/>
  <c r="V57" i="8"/>
  <c r="V975" i="8"/>
  <c r="V927" i="8"/>
  <c r="V852" i="8"/>
  <c r="V709" i="8"/>
  <c r="V689" i="8"/>
  <c r="V644" i="8"/>
  <c r="V577" i="8"/>
  <c r="V652" i="8"/>
  <c r="V574" i="8"/>
  <c r="V448" i="8"/>
  <c r="V415" i="8"/>
  <c r="V346" i="8"/>
  <c r="V422" i="8"/>
  <c r="V389" i="8"/>
  <c r="AA389" i="8" s="1"/>
  <c r="AB389" i="8" s="1"/>
  <c r="AC389" i="8" s="1"/>
  <c r="V359" i="8"/>
  <c r="V119" i="8"/>
  <c r="V255" i="8"/>
  <c r="V71" i="8"/>
  <c r="V102" i="8"/>
  <c r="V165" i="8"/>
  <c r="V106" i="8"/>
  <c r="V966" i="8"/>
  <c r="AA966" i="8" s="1"/>
  <c r="AB966" i="8" s="1"/>
  <c r="AC966" i="8" s="1"/>
  <c r="V895" i="8"/>
  <c r="V868" i="8"/>
  <c r="AA868" i="8" s="1"/>
  <c r="AB868" i="8" s="1"/>
  <c r="AC868" i="8" s="1"/>
  <c r="V753" i="8"/>
  <c r="V733" i="8"/>
  <c r="AA733" i="8" s="1"/>
  <c r="AB733" i="8" s="1"/>
  <c r="AC733" i="8" s="1"/>
  <c r="V665" i="8"/>
  <c r="V561" i="8"/>
  <c r="V586" i="8"/>
  <c r="V538" i="8"/>
  <c r="AA538" i="8" s="1"/>
  <c r="AB538" i="8" s="1"/>
  <c r="AC538" i="8" s="1"/>
  <c r="V412" i="8"/>
  <c r="V458" i="8"/>
  <c r="V306" i="8"/>
  <c r="V232" i="8"/>
  <c r="V371" i="8"/>
  <c r="V300" i="8"/>
  <c r="V105" i="8"/>
  <c r="V251" i="8"/>
  <c r="AA251" i="8" s="1"/>
  <c r="AB251" i="8" s="1"/>
  <c r="AC251" i="8" s="1"/>
  <c r="V271" i="8"/>
  <c r="V171" i="8"/>
  <c r="V80" i="8"/>
  <c r="V961" i="8"/>
  <c r="V891" i="8"/>
  <c r="V871" i="8"/>
  <c r="V746" i="8"/>
  <c r="V822" i="8"/>
  <c r="AA822" i="8" s="1"/>
  <c r="AB822" i="8" s="1"/>
  <c r="AC822" i="8" s="1"/>
  <c r="V659" i="8"/>
  <c r="V682" i="8"/>
  <c r="V575" i="8"/>
  <c r="V559" i="8"/>
  <c r="V376" i="8"/>
  <c r="V435" i="8"/>
  <c r="V274" i="8"/>
  <c r="AA274" i="8" s="1"/>
  <c r="AB274" i="8" s="1"/>
  <c r="AC274" i="8" s="1"/>
  <c r="V411" i="8"/>
  <c r="V360" i="8"/>
  <c r="V273" i="8"/>
  <c r="AA273" i="8" s="1"/>
  <c r="AB273" i="8" s="1"/>
  <c r="AC273" i="8" s="1"/>
  <c r="V87" i="8"/>
  <c r="V237" i="8"/>
  <c r="AA237" i="8" s="1"/>
  <c r="AB237" i="8" s="1"/>
  <c r="V178" i="8"/>
  <c r="V162" i="8"/>
  <c r="V53" i="8"/>
  <c r="V942" i="8"/>
  <c r="V872" i="8"/>
  <c r="V816" i="8"/>
  <c r="V716" i="8"/>
  <c r="V771" i="8"/>
  <c r="V643" i="8"/>
  <c r="V698" i="8"/>
  <c r="V507" i="8"/>
  <c r="V520" i="8"/>
  <c r="AA520" i="8" s="1"/>
  <c r="AB520" i="8" s="1"/>
  <c r="AC520" i="8" s="1"/>
  <c r="V352" i="8"/>
  <c r="V248" i="8"/>
  <c r="V33" i="8"/>
  <c r="V654" i="8"/>
  <c r="V491" i="8"/>
  <c r="V434" i="8"/>
  <c r="V329" i="8"/>
  <c r="V239" i="8"/>
  <c r="AA239" i="8" s="1"/>
  <c r="AB239" i="8" s="1"/>
  <c r="AC239" i="8" s="1"/>
  <c r="V67" i="8"/>
  <c r="V10" i="8"/>
  <c r="V1004" i="8"/>
  <c r="V639" i="8"/>
  <c r="AA639" i="8" s="1"/>
  <c r="AB639" i="8" s="1"/>
  <c r="AC639" i="8" s="1"/>
  <c r="V568" i="8"/>
  <c r="V518" i="8"/>
  <c r="V323" i="8"/>
  <c r="V207" i="8"/>
  <c r="AA207" i="8" s="1"/>
  <c r="V63" i="8"/>
  <c r="V56" i="8"/>
  <c r="AA56" i="8" s="1"/>
  <c r="V90" i="8"/>
  <c r="V916" i="8"/>
  <c r="V653" i="8"/>
  <c r="V555" i="8"/>
  <c r="V326" i="8"/>
  <c r="V235" i="8"/>
  <c r="AA235" i="8" s="1"/>
  <c r="AB235" i="8" s="1"/>
  <c r="AC235" i="8" s="1"/>
  <c r="V291" i="8"/>
  <c r="V88" i="8"/>
  <c r="V840" i="8"/>
  <c r="V565" i="8"/>
  <c r="V526" i="8"/>
  <c r="V270" i="8"/>
  <c r="V348" i="8"/>
  <c r="V283" i="8"/>
  <c r="AA283" i="8" s="1"/>
  <c r="AB283" i="8" s="1"/>
  <c r="AC283" i="8" s="1"/>
  <c r="V31" i="8"/>
  <c r="V32" i="8"/>
  <c r="V169" i="8"/>
  <c r="V66" i="8"/>
  <c r="V49" i="8"/>
  <c r="V72" i="8"/>
  <c r="V777" i="8"/>
  <c r="V641" i="8"/>
  <c r="AA641" i="8" s="1"/>
  <c r="AB641" i="8" s="1"/>
  <c r="AC641" i="8" s="1"/>
  <c r="V424" i="8"/>
  <c r="V192" i="8"/>
  <c r="V252" i="8"/>
  <c r="V64" i="8"/>
  <c r="V693" i="8"/>
  <c r="V699" i="8"/>
  <c r="V443" i="8"/>
  <c r="V240" i="8"/>
  <c r="AA240" i="8" s="1"/>
  <c r="AB240" i="8" s="1"/>
  <c r="AC240" i="8" s="1"/>
  <c r="V206" i="8"/>
  <c r="V173" i="8"/>
  <c r="V712" i="8"/>
  <c r="V599" i="8"/>
  <c r="V427" i="8"/>
  <c r="V363" i="8"/>
  <c r="V107" i="8"/>
  <c r="AA107" i="8" s="1"/>
  <c r="AB107" i="8" s="1"/>
  <c r="AC107" i="8" s="1"/>
  <c r="V29" i="8"/>
  <c r="AA29" i="8" s="1"/>
  <c r="AB29" i="8" s="1"/>
  <c r="AC29" i="8" s="1"/>
  <c r="V77" i="8"/>
  <c r="V47" i="8"/>
  <c r="V159" i="8"/>
  <c r="AA159" i="8" s="1"/>
  <c r="AB159" i="8" s="1"/>
  <c r="AC159" i="8" s="1"/>
  <c r="V28" i="8"/>
  <c r="V59" i="8"/>
  <c r="Q25" i="7"/>
  <c r="T27" i="4"/>
  <c r="X27" i="4" s="1"/>
  <c r="L28" i="7"/>
  <c r="Q36" i="3" s="1"/>
  <c r="Z37" i="4"/>
  <c r="AM36" i="8"/>
  <c r="AN36" i="8" s="1"/>
  <c r="AM9" i="8"/>
  <c r="AN9" i="8" s="1"/>
  <c r="AM38" i="8"/>
  <c r="AN38" i="8" s="1"/>
  <c r="AM154" i="8"/>
  <c r="AN154" i="8" s="1"/>
  <c r="AM10" i="8"/>
  <c r="AN10" i="8" s="1"/>
  <c r="AB208" i="8"/>
  <c r="AC208" i="8" s="1"/>
  <c r="AC395" i="8"/>
  <c r="AB211" i="8"/>
  <c r="AC211" i="8" s="1"/>
  <c r="AC130" i="8"/>
  <c r="AB56" i="8"/>
  <c r="AC56" i="8" s="1"/>
  <c r="AC267" i="8"/>
  <c r="H80" i="7"/>
  <c r="L19" i="2" s="1"/>
  <c r="R80" i="7"/>
  <c r="Q17" i="7"/>
  <c r="Q34" i="7"/>
  <c r="M34" i="7"/>
  <c r="R42" i="3" s="1"/>
  <c r="AE42" i="3" s="1"/>
  <c r="J78" i="7"/>
  <c r="N17" i="2" s="1"/>
  <c r="Y78" i="7"/>
  <c r="L78" i="7" s="1"/>
  <c r="P17" i="2" s="1"/>
  <c r="Z78" i="7"/>
  <c r="Q29" i="7"/>
  <c r="Q30" i="7"/>
  <c r="Z81" i="7"/>
  <c r="J81" i="7"/>
  <c r="N20" i="2" s="1"/>
  <c r="Y81" i="7"/>
  <c r="L81" i="7" s="1"/>
  <c r="P20" i="2" s="1"/>
  <c r="Q16" i="7"/>
  <c r="R77" i="7"/>
  <c r="H77" i="7"/>
  <c r="L16" i="2" s="1"/>
  <c r="AJ10" i="7"/>
  <c r="AI10" i="7"/>
  <c r="AD10" i="7"/>
  <c r="AN36" i="7"/>
  <c r="AQ35" i="7"/>
  <c r="AT34" i="7"/>
  <c r="AO33" i="7"/>
  <c r="AR32" i="7"/>
  <c r="AM31" i="7"/>
  <c r="AP30" i="7"/>
  <c r="AS29" i="7"/>
  <c r="AN28" i="7"/>
  <c r="AQ27" i="7"/>
  <c r="AT26" i="7"/>
  <c r="AQ36" i="7"/>
  <c r="AT35" i="7"/>
  <c r="AO34" i="7"/>
  <c r="AR33" i="7"/>
  <c r="AM32" i="7"/>
  <c r="AP31" i="7"/>
  <c r="AS30" i="7"/>
  <c r="AN29" i="7"/>
  <c r="AQ28" i="7"/>
  <c r="AT27" i="7"/>
  <c r="AO26" i="7"/>
  <c r="AR25" i="7"/>
  <c r="AM24" i="7"/>
  <c r="AP23" i="7"/>
  <c r="AS22" i="7"/>
  <c r="AP36" i="7"/>
  <c r="AS35" i="7"/>
  <c r="AN34" i="7"/>
  <c r="AQ33" i="7"/>
  <c r="AT32" i="7"/>
  <c r="AO31" i="7"/>
  <c r="AR30" i="7"/>
  <c r="AM29" i="7"/>
  <c r="AO36" i="7"/>
  <c r="AR35" i="7"/>
  <c r="AM34" i="7"/>
  <c r="AP33" i="7"/>
  <c r="AS32" i="7"/>
  <c r="AN31" i="7"/>
  <c r="AQ30" i="7"/>
  <c r="AT29" i="7"/>
  <c r="AO28" i="7"/>
  <c r="AR27" i="7"/>
  <c r="AM26" i="7"/>
  <c r="AP25" i="7"/>
  <c r="AS24" i="7"/>
  <c r="AN23" i="7"/>
  <c r="AQ22" i="7"/>
  <c r="AT36" i="7"/>
  <c r="AM35" i="7"/>
  <c r="AR34" i="7"/>
  <c r="AP32" i="7"/>
  <c r="AO30" i="7"/>
  <c r="AR26" i="7"/>
  <c r="AQ25" i="7"/>
  <c r="AQ23" i="7"/>
  <c r="AN21" i="7"/>
  <c r="AQ20" i="7"/>
  <c r="AT19" i="7"/>
  <c r="AO18" i="7"/>
  <c r="AR17" i="7"/>
  <c r="AM16" i="7"/>
  <c r="AP15" i="7"/>
  <c r="AS14" i="7"/>
  <c r="AN13" i="7"/>
  <c r="AQ12" i="7"/>
  <c r="AS36" i="7"/>
  <c r="AQ34" i="7"/>
  <c r="AO32" i="7"/>
  <c r="AR36" i="7"/>
  <c r="AP34" i="7"/>
  <c r="AT33" i="7"/>
  <c r="AN32" i="7"/>
  <c r="AS31" i="7"/>
  <c r="AM30" i="7"/>
  <c r="AP35" i="7"/>
  <c r="AM33" i="7"/>
  <c r="AP29" i="7"/>
  <c r="AM28" i="7"/>
  <c r="AM27" i="7"/>
  <c r="AO35" i="7"/>
  <c r="AN33" i="7"/>
  <c r="AQ31" i="7"/>
  <c r="AR28" i="7"/>
  <c r="AS27" i="7"/>
  <c r="AN25" i="7"/>
  <c r="AP24" i="7"/>
  <c r="AO23" i="7"/>
  <c r="AP22" i="7"/>
  <c r="AO21" i="7"/>
  <c r="AN20" i="7"/>
  <c r="AM19" i="7"/>
  <c r="AT18" i="7"/>
  <c r="AS17" i="7"/>
  <c r="AR16" i="7"/>
  <c r="AQ15" i="7"/>
  <c r="AP14" i="7"/>
  <c r="AP13" i="7"/>
  <c r="AO12" i="7"/>
  <c r="AO11" i="7"/>
  <c r="AR10" i="7"/>
  <c r="AM9" i="7"/>
  <c r="AP8" i="7"/>
  <c r="AP28" i="7"/>
  <c r="AP27" i="7"/>
  <c r="AM25" i="7"/>
  <c r="AO24" i="7"/>
  <c r="AM23" i="7"/>
  <c r="AO22" i="7"/>
  <c r="AM21" i="7"/>
  <c r="AM20" i="7"/>
  <c r="AS18" i="7"/>
  <c r="AQ17" i="7"/>
  <c r="AQ16" i="7"/>
  <c r="AO15" i="7"/>
  <c r="AO14" i="7"/>
  <c r="AO13" i="7"/>
  <c r="AN12" i="7"/>
  <c r="AN11" i="7"/>
  <c r="AQ10" i="7"/>
  <c r="AT9" i="7"/>
  <c r="AO8" i="7"/>
  <c r="AO27" i="7"/>
  <c r="AS26" i="7"/>
  <c r="AN24" i="7"/>
  <c r="AN22" i="7"/>
  <c r="AS19" i="7"/>
  <c r="AR18" i="7"/>
  <c r="AP17" i="7"/>
  <c r="AP16" i="7"/>
  <c r="AN15" i="7"/>
  <c r="AN14" i="7"/>
  <c r="AM13" i="7"/>
  <c r="AM12" i="7"/>
  <c r="AM11" i="7"/>
  <c r="AP10" i="7"/>
  <c r="AS9" i="7"/>
  <c r="AN8" i="7"/>
  <c r="AT21" i="7"/>
  <c r="AQ18" i="7"/>
  <c r="AO17" i="7"/>
  <c r="AO16" i="7"/>
  <c r="AM15" i="7"/>
  <c r="AM36" i="7"/>
  <c r="AN27" i="7"/>
  <c r="AQ26" i="7"/>
  <c r="AM22" i="7"/>
  <c r="AT20" i="7"/>
  <c r="AR19" i="7"/>
  <c r="AM14" i="7"/>
  <c r="AQ32" i="7"/>
  <c r="AP26" i="7"/>
  <c r="AS21" i="7"/>
  <c r="AS20" i="7"/>
  <c r="AQ19" i="7"/>
  <c r="AP18" i="7"/>
  <c r="AN17" i="7"/>
  <c r="AN16" i="7"/>
  <c r="AN35" i="7"/>
  <c r="AT30" i="7"/>
  <c r="AR29" i="7"/>
  <c r="AN26" i="7"/>
  <c r="AT25" i="7"/>
  <c r="AT24" i="7"/>
  <c r="AT23" i="7"/>
  <c r="AR21" i="7"/>
  <c r="AR20" i="7"/>
  <c r="AP19" i="7"/>
  <c r="AN18" i="7"/>
  <c r="AM17" i="7"/>
  <c r="AT15" i="7"/>
  <c r="AT14" i="7"/>
  <c r="AS13" i="7"/>
  <c r="AS12" i="7"/>
  <c r="AR11" i="7"/>
  <c r="AM10" i="7"/>
  <c r="AP9" i="7"/>
  <c r="AS8" i="7"/>
  <c r="AS34" i="7"/>
  <c r="AT31" i="7"/>
  <c r="AN30" i="7"/>
  <c r="AQ29" i="7"/>
  <c r="AT28" i="7"/>
  <c r="AS25" i="7"/>
  <c r="AR24" i="7"/>
  <c r="AS23" i="7"/>
  <c r="AT22" i="7"/>
  <c r="AQ21" i="7"/>
  <c r="AP20" i="7"/>
  <c r="AO19" i="7"/>
  <c r="AM18" i="7"/>
  <c r="AT16" i="7"/>
  <c r="AS15" i="7"/>
  <c r="AR14" i="7"/>
  <c r="AR13" i="7"/>
  <c r="AR12" i="7"/>
  <c r="AQ11" i="7"/>
  <c r="AT10" i="7"/>
  <c r="AO9" i="7"/>
  <c r="AR8" i="7"/>
  <c r="AS28" i="7"/>
  <c r="AP11" i="7"/>
  <c r="AN10" i="7"/>
  <c r="AT12" i="7"/>
  <c r="AO29" i="7"/>
  <c r="AT8" i="7"/>
  <c r="AR31" i="7"/>
  <c r="AR23" i="7"/>
  <c r="AQ14" i="7"/>
  <c r="AP12" i="7"/>
  <c r="AP21" i="7"/>
  <c r="AO25" i="7"/>
  <c r="AS33" i="7"/>
  <c r="AS16" i="7"/>
  <c r="AT13" i="7"/>
  <c r="AO20" i="7"/>
  <c r="AQ13" i="7"/>
  <c r="AR9" i="7"/>
  <c r="AQ8" i="7"/>
  <c r="AN19" i="7"/>
  <c r="AR15" i="7"/>
  <c r="AT11" i="7"/>
  <c r="AS10" i="7"/>
  <c r="AQ9" i="7"/>
  <c r="AM8" i="7"/>
  <c r="AS11" i="7"/>
  <c r="AO10" i="7"/>
  <c r="AN9" i="7"/>
  <c r="AQ24" i="7"/>
  <c r="AR22" i="7"/>
  <c r="AT17" i="7"/>
  <c r="Q20" i="7"/>
  <c r="Q35" i="7"/>
  <c r="M35" i="7"/>
  <c r="R43" i="3" s="1"/>
  <c r="AE43" i="3" s="1"/>
  <c r="Q15" i="7"/>
  <c r="Q27" i="7"/>
  <c r="M27" i="7"/>
  <c r="R35" i="3" s="1"/>
  <c r="AD35" i="3" s="1"/>
  <c r="Q12" i="7"/>
  <c r="Y82" i="7"/>
  <c r="L82" i="7" s="1"/>
  <c r="P21" i="2" s="1"/>
  <c r="J82" i="7"/>
  <c r="N21" i="2" s="1"/>
  <c r="Z82" i="7"/>
  <c r="R81" i="7"/>
  <c r="H81" i="7"/>
  <c r="L20" i="2" s="1"/>
  <c r="Q11" i="7"/>
  <c r="M11" i="7"/>
  <c r="R19" i="3" s="1"/>
  <c r="Z19" i="3" s="1"/>
  <c r="Q10" i="7"/>
  <c r="M10" i="7"/>
  <c r="R18" i="3" s="1"/>
  <c r="Z18" i="3" s="1"/>
  <c r="Q33" i="7"/>
  <c r="Q21" i="7"/>
  <c r="Q28" i="7"/>
  <c r="M28" i="7"/>
  <c r="R36" i="3" s="1"/>
  <c r="AD36" i="3" s="1"/>
  <c r="Q9" i="7"/>
  <c r="J80" i="7"/>
  <c r="N19" i="2" s="1"/>
  <c r="Z80" i="7"/>
  <c r="Y80" i="7"/>
  <c r="L80" i="7" s="1"/>
  <c r="P19" i="2" s="1"/>
  <c r="R79" i="7"/>
  <c r="H79" i="7"/>
  <c r="L18" i="2" s="1"/>
  <c r="Q18" i="7"/>
  <c r="M18" i="7"/>
  <c r="R26" i="3" s="1"/>
  <c r="AB26" i="3" s="1"/>
  <c r="Q31" i="7"/>
  <c r="Q19" i="7"/>
  <c r="M19" i="7"/>
  <c r="R27" i="3" s="1"/>
  <c r="AB27" i="3" s="1"/>
  <c r="Q14" i="7"/>
  <c r="Z77" i="7"/>
  <c r="Y77" i="7"/>
  <c r="L77" i="7" s="1"/>
  <c r="P16" i="2" s="1"/>
  <c r="J77" i="7"/>
  <c r="N16" i="2" s="1"/>
  <c r="R82" i="7"/>
  <c r="H82" i="7"/>
  <c r="L21" i="2" s="1"/>
  <c r="Q22" i="7"/>
  <c r="Z79" i="7"/>
  <c r="J79" i="7"/>
  <c r="N18" i="2" s="1"/>
  <c r="Y79" i="7"/>
  <c r="L79" i="7" s="1"/>
  <c r="P18" i="2" s="1"/>
  <c r="Q36" i="7"/>
  <c r="R78" i="7"/>
  <c r="H78" i="7"/>
  <c r="L17" i="2" s="1"/>
  <c r="Q26" i="7"/>
  <c r="Q24" i="7"/>
  <c r="Q32" i="7"/>
  <c r="AA189" i="8" l="1"/>
  <c r="AB189" i="8" s="1"/>
  <c r="AC189" i="8" s="1"/>
  <c r="AA199" i="8"/>
  <c r="AB199" i="8" s="1"/>
  <c r="AC199" i="8" s="1"/>
  <c r="AA976" i="8"/>
  <c r="AB976" i="8" s="1"/>
  <c r="AC976" i="8" s="1"/>
  <c r="AA515" i="8"/>
  <c r="AB515" i="8" s="1"/>
  <c r="AC515" i="8" s="1"/>
  <c r="AA789" i="8"/>
  <c r="AB789" i="8" s="1"/>
  <c r="AC789" i="8" s="1"/>
  <c r="AA88" i="8"/>
  <c r="AB88" i="8" s="1"/>
  <c r="AC88" i="8" s="1"/>
  <c r="AA57" i="8"/>
  <c r="AB57" i="8" s="1"/>
  <c r="AC57" i="8" s="1"/>
  <c r="AA349" i="8"/>
  <c r="AB349" i="8" s="1"/>
  <c r="AC349" i="8" s="1"/>
  <c r="AE10" i="7"/>
  <c r="AA291" i="8"/>
  <c r="AB291" i="8" s="1"/>
  <c r="AC291" i="8" s="1"/>
  <c r="AA352" i="8"/>
  <c r="AB352" i="8" s="1"/>
  <c r="AC352" i="8" s="1"/>
  <c r="AA895" i="8"/>
  <c r="AB895" i="8" s="1"/>
  <c r="AC895" i="8" s="1"/>
  <c r="AA594" i="8"/>
  <c r="AB594" i="8" s="1"/>
  <c r="AC594" i="8" s="1"/>
  <c r="AA578" i="8"/>
  <c r="AB578" i="8" s="1"/>
  <c r="AC578" i="8" s="1"/>
  <c r="AA820" i="8"/>
  <c r="AB820" i="8" s="1"/>
  <c r="AC820" i="8" s="1"/>
  <c r="AA903" i="8"/>
  <c r="AB903" i="8" s="1"/>
  <c r="AC903" i="8" s="1"/>
  <c r="AA637" i="8"/>
  <c r="AB637" i="8" s="1"/>
  <c r="AC637" i="8" s="1"/>
  <c r="AA758" i="8"/>
  <c r="AB758" i="8" s="1"/>
  <c r="AC758" i="8" s="1"/>
  <c r="AA673" i="8"/>
  <c r="AB673" i="8" s="1"/>
  <c r="AC673" i="8" s="1"/>
  <c r="AA855" i="8"/>
  <c r="AB855" i="8" s="1"/>
  <c r="AC855" i="8" s="1"/>
  <c r="AA405" i="8"/>
  <c r="AB405" i="8" s="1"/>
  <c r="AC405" i="8" s="1"/>
  <c r="AA722" i="8"/>
  <c r="AB722" i="8" s="1"/>
  <c r="AC722" i="8" s="1"/>
  <c r="AA757" i="8"/>
  <c r="AB757" i="8" s="1"/>
  <c r="AC757" i="8" s="1"/>
  <c r="AA776" i="8"/>
  <c r="AB776" i="8" s="1"/>
  <c r="AC776" i="8" s="1"/>
  <c r="AA58" i="8"/>
  <c r="AB58" i="8" s="1"/>
  <c r="AC58" i="8" s="1"/>
  <c r="AA511" i="8"/>
  <c r="AB511" i="8" s="1"/>
  <c r="AC511" i="8" s="1"/>
  <c r="AA406" i="8"/>
  <c r="AB406" i="8" s="1"/>
  <c r="AC406" i="8" s="1"/>
  <c r="AA755" i="8"/>
  <c r="AB755" i="8" s="1"/>
  <c r="AC755" i="8" s="1"/>
  <c r="AA972" i="8"/>
  <c r="AB972" i="8" s="1"/>
  <c r="AC972" i="8" s="1"/>
  <c r="AC10" i="7"/>
  <c r="AA270" i="8"/>
  <c r="AB270" i="8" s="1"/>
  <c r="AC270" i="8" s="1"/>
  <c r="AA518" i="8"/>
  <c r="AB518" i="8" s="1"/>
  <c r="AC518" i="8" s="1"/>
  <c r="AA871" i="8"/>
  <c r="AB871" i="8" s="1"/>
  <c r="AC871" i="8" s="1"/>
  <c r="AA561" i="8"/>
  <c r="AB561" i="8" s="1"/>
  <c r="AC561" i="8" s="1"/>
  <c r="AA346" i="8"/>
  <c r="AB346" i="8" s="1"/>
  <c r="AC346" i="8" s="1"/>
  <c r="AA112" i="8"/>
  <c r="AB112" i="8" s="1"/>
  <c r="AC112" i="8" s="1"/>
  <c r="AA224" i="8"/>
  <c r="AB224" i="8" s="1"/>
  <c r="AC224" i="8" s="1"/>
  <c r="AA470" i="8"/>
  <c r="AB470" i="8" s="1"/>
  <c r="AC470" i="8" s="1"/>
  <c r="AA11" i="8"/>
  <c r="AB11" i="8" s="1"/>
  <c r="AA141" i="8"/>
  <c r="AB141" i="8" s="1"/>
  <c r="AC141" i="8" s="1"/>
  <c r="AA176" i="8"/>
  <c r="AB176" i="8" s="1"/>
  <c r="AC176" i="8" s="1"/>
  <c r="AA256" i="8"/>
  <c r="AB256" i="8" s="1"/>
  <c r="AC256" i="8" s="1"/>
  <c r="AA174" i="8"/>
  <c r="AB174" i="8" s="1"/>
  <c r="AC174" i="8" s="1"/>
  <c r="AA409" i="8"/>
  <c r="AB409" i="8" s="1"/>
  <c r="AC409" i="8" s="1"/>
  <c r="AA196" i="8"/>
  <c r="AB196" i="8" s="1"/>
  <c r="AC196" i="8" s="1"/>
  <c r="AA344" i="8"/>
  <c r="AB344" i="8" s="1"/>
  <c r="AC344" i="8" s="1"/>
  <c r="AA621" i="8"/>
  <c r="AB621" i="8" s="1"/>
  <c r="AC621" i="8" s="1"/>
  <c r="AA923" i="8"/>
  <c r="AB923" i="8" s="1"/>
  <c r="AC923" i="8" s="1"/>
  <c r="AA43" i="8"/>
  <c r="AB43" i="8" s="1"/>
  <c r="AC43" i="8" s="1"/>
  <c r="AA99" i="8"/>
  <c r="AB99" i="8" s="1"/>
  <c r="AC99" i="8" s="1"/>
  <c r="AA696" i="8"/>
  <c r="AB696" i="8" s="1"/>
  <c r="AC696" i="8" s="1"/>
  <c r="AA839" i="8"/>
  <c r="AB839" i="8" s="1"/>
  <c r="AC839" i="8" s="1"/>
  <c r="AA183" i="8"/>
  <c r="AB183" i="8" s="1"/>
  <c r="AC183" i="8" s="1"/>
  <c r="AA387" i="8"/>
  <c r="AB387" i="8" s="1"/>
  <c r="AC387" i="8" s="1"/>
  <c r="AA278" i="8"/>
  <c r="AB278" i="8" s="1"/>
  <c r="AC278" i="8" s="1"/>
  <c r="AA866" i="8"/>
  <c r="AB866" i="8" s="1"/>
  <c r="AC866" i="8" s="1"/>
  <c r="AA980" i="8"/>
  <c r="AB980" i="8" s="1"/>
  <c r="AC980" i="8" s="1"/>
  <c r="AA960" i="8"/>
  <c r="AB960" i="8" s="1"/>
  <c r="AC960" i="8" s="1"/>
  <c r="AF10" i="7"/>
  <c r="AA427" i="8"/>
  <c r="AB427" i="8" s="1"/>
  <c r="AC427" i="8" s="1"/>
  <c r="AA49" i="8"/>
  <c r="AB49" i="8" s="1"/>
  <c r="AC49" i="8" s="1"/>
  <c r="AA891" i="8"/>
  <c r="AB891" i="8" s="1"/>
  <c r="AC891" i="8" s="1"/>
  <c r="AA852" i="8"/>
  <c r="AB852" i="8" s="1"/>
  <c r="AC852" i="8" s="1"/>
  <c r="AA736" i="8"/>
  <c r="AB736" i="8" s="1"/>
  <c r="AC736" i="8" s="1"/>
  <c r="AA438" i="8"/>
  <c r="AB438" i="8" s="1"/>
  <c r="AC438" i="8" s="1"/>
  <c r="AA806" i="8"/>
  <c r="AB806" i="8" s="1"/>
  <c r="AC806" i="8" s="1"/>
  <c r="AA457" i="8"/>
  <c r="AB457" i="8" s="1"/>
  <c r="AC457" i="8" s="1"/>
  <c r="AA225" i="8"/>
  <c r="AB225" i="8" s="1"/>
  <c r="AC225" i="8" s="1"/>
  <c r="AA989" i="8"/>
  <c r="AB989" i="8" s="1"/>
  <c r="AC989" i="8" s="1"/>
  <c r="AA910" i="8"/>
  <c r="AB910" i="8" s="1"/>
  <c r="AC910" i="8" s="1"/>
  <c r="AA436" i="8"/>
  <c r="AB436" i="8" s="1"/>
  <c r="AC436" i="8" s="1"/>
  <c r="AA567" i="8"/>
  <c r="AB567" i="8" s="1"/>
  <c r="AC567" i="8" s="1"/>
  <c r="AA662" i="8"/>
  <c r="AB662" i="8" s="1"/>
  <c r="AC662" i="8" s="1"/>
  <c r="AA128" i="8"/>
  <c r="AB128" i="8" s="1"/>
  <c r="AC128" i="8" s="1"/>
  <c r="AA613" i="8"/>
  <c r="AB613" i="8" s="1"/>
  <c r="AC613" i="8" s="1"/>
  <c r="AA779" i="8"/>
  <c r="AB779" i="8" s="1"/>
  <c r="AC779" i="8" s="1"/>
  <c r="AA914" i="8"/>
  <c r="AB914" i="8" s="1"/>
  <c r="AC914" i="8" s="1"/>
  <c r="AA963" i="8"/>
  <c r="AB963" i="8" s="1"/>
  <c r="AC963" i="8" s="1"/>
  <c r="AA132" i="8"/>
  <c r="AB132" i="8" s="1"/>
  <c r="AC132" i="8" s="1"/>
  <c r="AA246" i="8"/>
  <c r="AB246" i="8" s="1"/>
  <c r="AC246" i="8" s="1"/>
  <c r="AA506" i="8"/>
  <c r="AB506" i="8" s="1"/>
  <c r="AC506" i="8" s="1"/>
  <c r="AA535" i="8"/>
  <c r="AB535" i="8" s="1"/>
  <c r="AC535" i="8" s="1"/>
  <c r="AA610" i="8"/>
  <c r="AB610" i="8" s="1"/>
  <c r="AC610" i="8" s="1"/>
  <c r="AA217" i="8"/>
  <c r="AB217" i="8" s="1"/>
  <c r="AC217" i="8" s="1"/>
  <c r="AA421" i="8"/>
  <c r="AB421" i="8" s="1"/>
  <c r="AC421" i="8" s="1"/>
  <c r="AA539" i="8"/>
  <c r="AB539" i="8" s="1"/>
  <c r="AC539" i="8" s="1"/>
  <c r="AA683" i="8"/>
  <c r="AB683" i="8" s="1"/>
  <c r="AC683" i="8" s="1"/>
  <c r="AA748" i="8"/>
  <c r="AB748" i="8" s="1"/>
  <c r="AC748" i="8" s="1"/>
  <c r="AA937" i="8"/>
  <c r="AB937" i="8" s="1"/>
  <c r="AC937" i="8" s="1"/>
  <c r="AA516" i="8"/>
  <c r="AB516" i="8" s="1"/>
  <c r="AC516" i="8" s="1"/>
  <c r="AA441" i="8"/>
  <c r="AB441" i="8" s="1"/>
  <c r="AC441" i="8" s="1"/>
  <c r="AG10" i="7"/>
  <c r="AA28" i="8"/>
  <c r="AB28" i="8" s="1"/>
  <c r="AC28" i="8" s="1"/>
  <c r="AA599" i="8"/>
  <c r="AB599" i="8" s="1"/>
  <c r="AC599" i="8" s="1"/>
  <c r="AA64" i="8"/>
  <c r="AB64" i="8" s="1"/>
  <c r="AC64" i="8" s="1"/>
  <c r="AA66" i="8"/>
  <c r="AA565" i="8"/>
  <c r="AB565" i="8" s="1"/>
  <c r="AC565" i="8" s="1"/>
  <c r="AA916" i="8"/>
  <c r="AB916" i="8" s="1"/>
  <c r="AC916" i="8" s="1"/>
  <c r="AA654" i="8"/>
  <c r="AB654" i="8" s="1"/>
  <c r="AC654" i="8" s="1"/>
  <c r="AA771" i="8"/>
  <c r="AB771" i="8" s="1"/>
  <c r="AC771" i="8" s="1"/>
  <c r="AC237" i="8"/>
  <c r="AA559" i="8"/>
  <c r="AB559" i="8" s="1"/>
  <c r="AC559" i="8" s="1"/>
  <c r="AA961" i="8"/>
  <c r="AB961" i="8" s="1"/>
  <c r="AC961" i="8" s="1"/>
  <c r="AA232" i="8"/>
  <c r="AB232" i="8" s="1"/>
  <c r="AC232" i="8" s="1"/>
  <c r="AA71" i="8"/>
  <c r="AA448" i="8"/>
  <c r="AB448" i="8" s="1"/>
  <c r="AC448" i="8" s="1"/>
  <c r="AA927" i="8"/>
  <c r="AB927" i="8" s="1"/>
  <c r="AC927" i="8" s="1"/>
  <c r="AA394" i="8"/>
  <c r="AB394" i="8" s="1"/>
  <c r="AC394" i="8" s="1"/>
  <c r="AA614" i="8"/>
  <c r="AB614" i="8" s="1"/>
  <c r="AC614" i="8" s="1"/>
  <c r="AA152" i="8"/>
  <c r="AB152" i="8" s="1"/>
  <c r="AC152" i="8" s="1"/>
  <c r="AA410" i="8"/>
  <c r="AB410" i="8" s="1"/>
  <c r="AC410" i="8" s="1"/>
  <c r="AA792" i="8"/>
  <c r="AB792" i="8" s="1"/>
  <c r="AC792" i="8" s="1"/>
  <c r="AA61" i="8"/>
  <c r="AB61" i="8" s="1"/>
  <c r="AC61" i="8" s="1"/>
  <c r="AA218" i="8"/>
  <c r="AB218" i="8" s="1"/>
  <c r="AC218" i="8" s="1"/>
  <c r="AA254" i="8"/>
  <c r="AB254" i="8" s="1"/>
  <c r="AC254" i="8" s="1"/>
  <c r="AA694" i="8"/>
  <c r="AB694" i="8" s="1"/>
  <c r="AC694" i="8" s="1"/>
  <c r="AA827" i="8"/>
  <c r="AB827" i="8" s="1"/>
  <c r="AC827" i="8" s="1"/>
  <c r="AA996" i="8"/>
  <c r="AB996" i="8" s="1"/>
  <c r="AC996" i="8" s="1"/>
  <c r="AA55" i="8"/>
  <c r="AA337" i="8"/>
  <c r="AB337" i="8" s="1"/>
  <c r="AC337" i="8" s="1"/>
  <c r="AA552" i="8"/>
  <c r="AB552" i="8" s="1"/>
  <c r="AC552" i="8" s="1"/>
  <c r="AC623" i="8"/>
  <c r="AA835" i="8"/>
  <c r="AB835" i="8" s="1"/>
  <c r="AC835" i="8" s="1"/>
  <c r="AA971" i="8"/>
  <c r="AB971" i="8" s="1"/>
  <c r="AC971" i="8" s="1"/>
  <c r="AA75" i="8"/>
  <c r="AB75" i="8" s="1"/>
  <c r="AC75" i="8" s="1"/>
  <c r="AA381" i="8"/>
  <c r="AB381" i="8" s="1"/>
  <c r="AC381" i="8" s="1"/>
  <c r="AA354" i="8"/>
  <c r="AB354" i="8" s="1"/>
  <c r="AC354" i="8" s="1"/>
  <c r="AA853" i="8"/>
  <c r="AB853" i="8" s="1"/>
  <c r="AC853" i="8" s="1"/>
  <c r="AA967" i="8"/>
  <c r="AB967" i="8" s="1"/>
  <c r="AC967" i="8" s="1"/>
  <c r="AA190" i="8"/>
  <c r="AB190" i="8" s="1"/>
  <c r="AC190" i="8" s="1"/>
  <c r="AA382" i="8"/>
  <c r="AB382" i="8" s="1"/>
  <c r="AC382" i="8" s="1"/>
  <c r="AA358" i="8"/>
  <c r="AB358" i="8" s="1"/>
  <c r="AC358" i="8" s="1"/>
  <c r="AA590" i="8"/>
  <c r="AB590" i="8" s="1"/>
  <c r="AC590" i="8" s="1"/>
  <c r="AA671" i="8"/>
  <c r="AB671" i="8" s="1"/>
  <c r="AC671" i="8" s="1"/>
  <c r="AA798" i="8"/>
  <c r="AB798" i="8" s="1"/>
  <c r="AC798" i="8" s="1"/>
  <c r="AA1001" i="8"/>
  <c r="AB1001" i="8" s="1"/>
  <c r="AC1001" i="8" s="1"/>
  <c r="AA907" i="8"/>
  <c r="AB907" i="8" s="1"/>
  <c r="AC907" i="8" s="1"/>
  <c r="AA213" i="8"/>
  <c r="AB213" i="8" s="1"/>
  <c r="AC213" i="8" s="1"/>
  <c r="AA200" i="8"/>
  <c r="AB200" i="8" s="1"/>
  <c r="AC200" i="8" s="1"/>
  <c r="AA560" i="8"/>
  <c r="AB560" i="8" s="1"/>
  <c r="AC560" i="8" s="1"/>
  <c r="AA154" i="8"/>
  <c r="AB154" i="8" s="1"/>
  <c r="AC154" i="8" s="1"/>
  <c r="AA272" i="8"/>
  <c r="AB272" i="8" s="1"/>
  <c r="AC272" i="8" s="1"/>
  <c r="AA377" i="8"/>
  <c r="AB377" i="8" s="1"/>
  <c r="AC377" i="8" s="1"/>
  <c r="AA350" i="8"/>
  <c r="AB350" i="8" s="1"/>
  <c r="AC350" i="8" s="1"/>
  <c r="AA505" i="8"/>
  <c r="AB505" i="8" s="1"/>
  <c r="AC505" i="8" s="1"/>
  <c r="AA647" i="8"/>
  <c r="AB647" i="8" s="1"/>
  <c r="AC647" i="8" s="1"/>
  <c r="AA723" i="8"/>
  <c r="AB723" i="8" s="1"/>
  <c r="AC723" i="8" s="1"/>
  <c r="AA802" i="8"/>
  <c r="AB802" i="8" s="1"/>
  <c r="AC802" i="8" s="1"/>
  <c r="AA893" i="8"/>
  <c r="AB893" i="8" s="1"/>
  <c r="AC893" i="8" s="1"/>
  <c r="AA1002" i="8"/>
  <c r="AB1002" i="8" s="1"/>
  <c r="AC1002" i="8" s="1"/>
  <c r="AA713" i="8"/>
  <c r="AB713" i="8" s="1"/>
  <c r="AC713" i="8" s="1"/>
  <c r="AA864" i="8"/>
  <c r="AB864" i="8" s="1"/>
  <c r="AC864" i="8" s="1"/>
  <c r="AA955" i="8"/>
  <c r="AB955" i="8" s="1"/>
  <c r="AC955" i="8" s="1"/>
  <c r="AA124" i="8"/>
  <c r="AB124" i="8" s="1"/>
  <c r="AC124" i="8" s="1"/>
  <c r="AA243" i="8"/>
  <c r="AB243" i="8" s="1"/>
  <c r="AC243" i="8" s="1"/>
  <c r="AA365" i="8"/>
  <c r="AB365" i="8" s="1"/>
  <c r="AC365" i="8" s="1"/>
  <c r="AA334" i="8"/>
  <c r="AB334" i="8" s="1"/>
  <c r="AC334" i="8" s="1"/>
  <c r="AA484" i="8"/>
  <c r="AB484" i="8" s="1"/>
  <c r="AC484" i="8" s="1"/>
  <c r="AA824" i="8"/>
  <c r="AB824" i="8" s="1"/>
  <c r="AC824" i="8" s="1"/>
  <c r="AA774" i="8"/>
  <c r="AB774" i="8" s="1"/>
  <c r="AC774" i="8" s="1"/>
  <c r="AA865" i="8"/>
  <c r="AB865" i="8" s="1"/>
  <c r="AC865" i="8" s="1"/>
  <c r="AA992" i="8"/>
  <c r="AB992" i="8" s="1"/>
  <c r="AC992" i="8" s="1"/>
  <c r="AA74" i="8"/>
  <c r="AB74" i="8" s="1"/>
  <c r="AC74" i="8" s="1"/>
  <c r="AC151" i="8"/>
  <c r="AA361" i="8"/>
  <c r="AB361" i="8" s="1"/>
  <c r="AC361" i="8" s="1"/>
  <c r="AA294" i="8"/>
  <c r="AB294" i="8" s="1"/>
  <c r="AC294" i="8" s="1"/>
  <c r="AA493" i="8"/>
  <c r="AB493" i="8" s="1"/>
  <c r="AC493" i="8" s="1"/>
  <c r="AA605" i="8"/>
  <c r="AB605" i="8" s="1"/>
  <c r="AC605" i="8" s="1"/>
  <c r="AA545" i="8"/>
  <c r="AB545" i="8" s="1"/>
  <c r="AC545" i="8" s="1"/>
  <c r="AA695" i="8"/>
  <c r="AB695" i="8" s="1"/>
  <c r="AC695" i="8" s="1"/>
  <c r="AA754" i="8"/>
  <c r="AB754" i="8" s="1"/>
  <c r="AC754" i="8" s="1"/>
  <c r="AA870" i="8"/>
  <c r="AB870" i="8" s="1"/>
  <c r="AC870" i="8" s="1"/>
  <c r="AA973" i="8"/>
  <c r="AB973" i="8" s="1"/>
  <c r="AC973" i="8" s="1"/>
  <c r="AA157" i="8"/>
  <c r="AB157" i="8" s="1"/>
  <c r="AC157" i="8" s="1"/>
  <c r="AA288" i="8"/>
  <c r="AB288" i="8" s="1"/>
  <c r="AC288" i="8" s="1"/>
  <c r="AA135" i="8"/>
  <c r="AB135" i="8" s="1"/>
  <c r="AC135" i="8" s="1"/>
  <c r="AA324" i="8"/>
  <c r="AB324" i="8" s="1"/>
  <c r="AC324" i="8" s="1"/>
  <c r="AA266" i="8"/>
  <c r="AB266" i="8" s="1"/>
  <c r="AC266" i="8" s="1"/>
  <c r="AA488" i="8"/>
  <c r="AB488" i="8" s="1"/>
  <c r="AC488" i="8" s="1"/>
  <c r="AA661" i="8"/>
  <c r="AB661" i="8" s="1"/>
  <c r="AC661" i="8" s="1"/>
  <c r="AA646" i="8"/>
  <c r="AB646" i="8" s="1"/>
  <c r="AC646" i="8" s="1"/>
  <c r="AA791" i="8"/>
  <c r="AB791" i="8" s="1"/>
  <c r="AC791" i="8" s="1"/>
  <c r="AA803" i="8"/>
  <c r="AB803" i="8" s="1"/>
  <c r="AC803" i="8" s="1"/>
  <c r="AA928" i="8"/>
  <c r="AB928" i="8" s="1"/>
  <c r="AC928" i="8" s="1"/>
  <c r="AA988" i="8"/>
  <c r="AB988" i="8" s="1"/>
  <c r="AC988" i="8" s="1"/>
  <c r="AA160" i="8"/>
  <c r="AB160" i="8" s="1"/>
  <c r="AC160" i="8" s="1"/>
  <c r="AA167" i="8"/>
  <c r="AB167" i="8" s="1"/>
  <c r="AC167" i="8" s="1"/>
  <c r="AA276" i="8"/>
  <c r="AB276" i="8" s="1"/>
  <c r="AC276" i="8" s="1"/>
  <c r="AC369" i="8"/>
  <c r="AA373" i="8"/>
  <c r="AB373" i="8" s="1"/>
  <c r="AC373" i="8" s="1"/>
  <c r="AA342" i="8"/>
  <c r="AB342" i="8" s="1"/>
  <c r="AC342" i="8" s="1"/>
  <c r="AA502" i="8"/>
  <c r="AB502" i="8" s="1"/>
  <c r="AC502" i="8" s="1"/>
  <c r="AA668" i="8"/>
  <c r="AB668" i="8" s="1"/>
  <c r="AC668" i="8" s="1"/>
  <c r="AA612" i="8"/>
  <c r="AB612" i="8" s="1"/>
  <c r="AC612" i="8" s="1"/>
  <c r="AA763" i="8"/>
  <c r="AB763" i="8" s="1"/>
  <c r="AC763" i="8" s="1"/>
  <c r="AA793" i="8"/>
  <c r="AB793" i="8" s="1"/>
  <c r="AC793" i="8" s="1"/>
  <c r="AA780" i="8"/>
  <c r="AB780" i="8" s="1"/>
  <c r="AC780" i="8" s="1"/>
  <c r="AA904" i="8"/>
  <c r="AB904" i="8" s="1"/>
  <c r="AC904" i="8" s="1"/>
  <c r="AA995" i="8"/>
  <c r="AB995" i="8" s="1"/>
  <c r="AC995" i="8" s="1"/>
  <c r="AA965" i="8"/>
  <c r="AB965" i="8" s="1"/>
  <c r="AC965" i="8" s="1"/>
  <c r="AA25" i="8"/>
  <c r="AB25" i="8" s="1"/>
  <c r="AC25" i="8" s="1"/>
  <c r="AA17" i="8"/>
  <c r="AB17" i="8" s="1"/>
  <c r="AC17" i="8" s="1"/>
  <c r="AA201" i="8"/>
  <c r="AB201" i="8" s="1"/>
  <c r="AC201" i="8" s="1"/>
  <c r="AA775" i="8"/>
  <c r="AB775" i="8" s="1"/>
  <c r="AC775" i="8" s="1"/>
  <c r="AA727" i="8"/>
  <c r="AB727" i="8" s="1"/>
  <c r="AC727" i="8" s="1"/>
  <c r="AA571" i="8"/>
  <c r="AB571" i="8" s="1"/>
  <c r="AC571" i="8" s="1"/>
  <c r="AA596" i="8"/>
  <c r="AB596" i="8" s="1"/>
  <c r="AC596" i="8" s="1"/>
  <c r="AA915" i="8"/>
  <c r="AB915" i="8" s="1"/>
  <c r="AC915" i="8" s="1"/>
  <c r="AA586" i="8"/>
  <c r="AB586" i="8" s="1"/>
  <c r="AC586" i="8" s="1"/>
  <c r="AA461" i="8"/>
  <c r="AB461" i="8" s="1"/>
  <c r="AC461" i="8" s="1"/>
  <c r="AA45" i="8"/>
  <c r="AB45" i="8" s="1"/>
  <c r="AC45" i="8" s="1"/>
  <c r="AA712" i="8"/>
  <c r="AB712" i="8" s="1"/>
  <c r="AC712" i="8" s="1"/>
  <c r="AA252" i="8"/>
  <c r="AB252" i="8" s="1"/>
  <c r="AC252" i="8" s="1"/>
  <c r="AA1004" i="8"/>
  <c r="AB1004" i="8" s="1"/>
  <c r="AC1004" i="8" s="1"/>
  <c r="AA716" i="8"/>
  <c r="AB716" i="8" s="1"/>
  <c r="AC716" i="8" s="1"/>
  <c r="AA80" i="8"/>
  <c r="AB80" i="8" s="1"/>
  <c r="AC80" i="8" s="1"/>
  <c r="AA306" i="8"/>
  <c r="AB306" i="8" s="1"/>
  <c r="AC306" i="8" s="1"/>
  <c r="AA753" i="8"/>
  <c r="AB753" i="8" s="1"/>
  <c r="AC753" i="8" s="1"/>
  <c r="AA496" i="8"/>
  <c r="AB496" i="8" s="1"/>
  <c r="AC496" i="8" s="1"/>
  <c r="AA917" i="8"/>
  <c r="AB917" i="8" s="1"/>
  <c r="AC917" i="8" s="1"/>
  <c r="AC36" i="8"/>
  <c r="AA952" i="8"/>
  <c r="AB952" i="8" s="1"/>
  <c r="AC952" i="8" s="1"/>
  <c r="AA241" i="8"/>
  <c r="AB241" i="8" s="1"/>
  <c r="AC241" i="8" s="1"/>
  <c r="AA209" i="8"/>
  <c r="AB209" i="8" s="1"/>
  <c r="AC209" i="8" s="1"/>
  <c r="AA467" i="8"/>
  <c r="AB467" i="8" s="1"/>
  <c r="AC467" i="8" s="1"/>
  <c r="AA642" i="8"/>
  <c r="AB642" i="8" s="1"/>
  <c r="AC642" i="8" s="1"/>
  <c r="AA994" i="8"/>
  <c r="AB994" i="8" s="1"/>
  <c r="AC994" i="8" s="1"/>
  <c r="AA245" i="8"/>
  <c r="AB245" i="8" s="1"/>
  <c r="AC245" i="8" s="1"/>
  <c r="AA499" i="8"/>
  <c r="AB499" i="8" s="1"/>
  <c r="AC499" i="8" s="1"/>
  <c r="AA312" i="8"/>
  <c r="AB312" i="8" s="1"/>
  <c r="AC312" i="8" s="1"/>
  <c r="AA503" i="8"/>
  <c r="AB503" i="8" s="1"/>
  <c r="AC503" i="8" s="1"/>
  <c r="AA719" i="8"/>
  <c r="AB719" i="8" s="1"/>
  <c r="AC719" i="8" s="1"/>
  <c r="AA861" i="8"/>
  <c r="AB861" i="8" s="1"/>
  <c r="AC861" i="8" s="1"/>
  <c r="AA1005" i="8"/>
  <c r="AB1005" i="8" s="1"/>
  <c r="AC1005" i="8" s="1"/>
  <c r="AA303" i="8"/>
  <c r="AB303" i="8" s="1"/>
  <c r="AC303" i="8" s="1"/>
  <c r="AA311" i="8"/>
  <c r="AB311" i="8" s="1"/>
  <c r="AC311" i="8" s="1"/>
  <c r="AA687" i="8"/>
  <c r="AB687" i="8" s="1"/>
  <c r="AC687" i="8" s="1"/>
  <c r="AA367" i="8"/>
  <c r="AB367" i="8" s="1"/>
  <c r="AC367" i="8" s="1"/>
  <c r="AA490" i="8"/>
  <c r="AB490" i="8" s="1"/>
  <c r="AC490" i="8" s="1"/>
  <c r="AA546" i="8"/>
  <c r="AB546" i="8" s="1"/>
  <c r="AC546" i="8" s="1"/>
  <c r="AA553" i="8"/>
  <c r="AB553" i="8" s="1"/>
  <c r="AC553" i="8" s="1"/>
  <c r="AA706" i="8"/>
  <c r="AB706" i="8" s="1"/>
  <c r="AC706" i="8" s="1"/>
  <c r="AA867" i="8"/>
  <c r="AB867" i="8" s="1"/>
  <c r="AC867" i="8" s="1"/>
  <c r="AA880" i="8"/>
  <c r="AB880" i="8" s="1"/>
  <c r="AC880" i="8" s="1"/>
  <c r="AA658" i="8"/>
  <c r="AB658" i="8" s="1"/>
  <c r="AC658" i="8" s="1"/>
  <c r="AA898" i="8"/>
  <c r="AB898" i="8" s="1"/>
  <c r="AC898" i="8" s="1"/>
  <c r="AA537" i="8"/>
  <c r="AB537" i="8" s="1"/>
  <c r="AC537" i="8" s="1"/>
  <c r="AA759" i="8"/>
  <c r="AB759" i="8" s="1"/>
  <c r="AC759" i="8" s="1"/>
  <c r="AA794" i="8"/>
  <c r="AB794" i="8" s="1"/>
  <c r="AC794" i="8" s="1"/>
  <c r="AA854" i="8"/>
  <c r="AB854" i="8" s="1"/>
  <c r="AC854" i="8" s="1"/>
  <c r="AC257" i="8"/>
  <c r="AA309" i="8"/>
  <c r="AB309" i="8" s="1"/>
  <c r="AC309" i="8" s="1"/>
  <c r="AA330" i="8"/>
  <c r="AB330" i="8" s="1"/>
  <c r="AC330" i="8" s="1"/>
  <c r="AA380" i="8"/>
  <c r="AB380" i="8" s="1"/>
  <c r="AC380" i="8" s="1"/>
  <c r="AA685" i="8"/>
  <c r="AB685" i="8" s="1"/>
  <c r="AC685" i="8" s="1"/>
  <c r="AA717" i="8"/>
  <c r="AB717" i="8" s="1"/>
  <c r="AC717" i="8" s="1"/>
  <c r="AA831" i="8"/>
  <c r="AB831" i="8" s="1"/>
  <c r="AC831" i="8" s="1"/>
  <c r="AA990" i="8"/>
  <c r="AB990" i="8" s="1"/>
  <c r="AC990" i="8" s="1"/>
  <c r="AA231" i="8"/>
  <c r="AB231" i="8" s="1"/>
  <c r="AC231" i="8" s="1"/>
  <c r="AA372" i="8"/>
  <c r="AB372" i="8" s="1"/>
  <c r="AC372" i="8" s="1"/>
  <c r="AA501" i="8"/>
  <c r="AB501" i="8" s="1"/>
  <c r="AC501" i="8" s="1"/>
  <c r="AA773" i="8"/>
  <c r="AB773" i="8" s="1"/>
  <c r="AC773" i="8" s="1"/>
  <c r="AA819" i="8"/>
  <c r="AB819" i="8" s="1"/>
  <c r="AC819" i="8" s="1"/>
  <c r="AA156" i="8"/>
  <c r="AB156" i="8" s="1"/>
  <c r="AC156" i="8" s="1"/>
  <c r="AA242" i="8"/>
  <c r="AB242" i="8" s="1"/>
  <c r="AC242" i="8" s="1"/>
  <c r="AA97" i="8"/>
  <c r="AB97" i="8" s="1"/>
  <c r="AC97" i="8" s="1"/>
  <c r="AA191" i="8"/>
  <c r="AB191" i="8" s="1"/>
  <c r="AC191" i="8" s="1"/>
  <c r="AA216" i="8"/>
  <c r="AB216" i="8" s="1"/>
  <c r="AC216" i="8" s="1"/>
  <c r="AA388" i="8"/>
  <c r="AB388" i="8" s="1"/>
  <c r="AC388" i="8" s="1"/>
  <c r="AA692" i="8"/>
  <c r="AB692" i="8" s="1"/>
  <c r="AC692" i="8" s="1"/>
  <c r="AA943" i="8"/>
  <c r="AB943" i="8" s="1"/>
  <c r="AC943" i="8" s="1"/>
  <c r="AA892" i="8"/>
  <c r="AB892" i="8" s="1"/>
  <c r="AC892" i="8" s="1"/>
  <c r="AA446" i="8"/>
  <c r="AB446" i="8" s="1"/>
  <c r="AC446" i="8" s="1"/>
  <c r="AA109" i="8"/>
  <c r="AB109" i="8" s="1"/>
  <c r="AC109" i="8" s="1"/>
  <c r="AA16" i="8"/>
  <c r="AB16" i="8" s="1"/>
  <c r="S245" i="8"/>
  <c r="AD245" i="8" s="1"/>
  <c r="AB66" i="8"/>
  <c r="AC66" i="8" s="1"/>
  <c r="AA169" i="8"/>
  <c r="AB169" i="8" s="1"/>
  <c r="AC169" i="8" s="1"/>
  <c r="AA975" i="8"/>
  <c r="AB975" i="8" s="1"/>
  <c r="AC975" i="8" s="1"/>
  <c r="AA730" i="8"/>
  <c r="AB730" i="8" s="1"/>
  <c r="AC730" i="8" s="1"/>
  <c r="AA494" i="8"/>
  <c r="AB494" i="8" s="1"/>
  <c r="AC494" i="8" s="1"/>
  <c r="AA439" i="8"/>
  <c r="AB439" i="8" s="1"/>
  <c r="AC439" i="8" s="1"/>
  <c r="AA851" i="8"/>
  <c r="AB851" i="8" s="1"/>
  <c r="AC851" i="8" s="1"/>
  <c r="AA233" i="8"/>
  <c r="AB233" i="8" s="1"/>
  <c r="AC233" i="8" s="1"/>
  <c r="AA821" i="8"/>
  <c r="AB821" i="8" s="1"/>
  <c r="AC821" i="8" s="1"/>
  <c r="AA265" i="8"/>
  <c r="AB265" i="8" s="1"/>
  <c r="AC265" i="8" s="1"/>
  <c r="AA531" i="8"/>
  <c r="AB531" i="8" s="1"/>
  <c r="AC531" i="8" s="1"/>
  <c r="AA981" i="8"/>
  <c r="AB981" i="8" s="1"/>
  <c r="AC981" i="8" s="1"/>
  <c r="AA172" i="8"/>
  <c r="AB172" i="8" s="1"/>
  <c r="AC172" i="8" s="1"/>
  <c r="AA170" i="8"/>
  <c r="AB170" i="8" s="1"/>
  <c r="AC170" i="8" s="1"/>
  <c r="AA993" i="8"/>
  <c r="AB993" i="8" s="1"/>
  <c r="AC993" i="8" s="1"/>
  <c r="AA375" i="8"/>
  <c r="AB375" i="8" s="1"/>
  <c r="AC375" i="8" s="1"/>
  <c r="AA663" i="8"/>
  <c r="AB663" i="8" s="1"/>
  <c r="AC663" i="8" s="1"/>
  <c r="AA606" i="8"/>
  <c r="AB606" i="8" s="1"/>
  <c r="AC606" i="8" s="1"/>
  <c r="AA807" i="8"/>
  <c r="AB807" i="8" s="1"/>
  <c r="AC807" i="8" s="1"/>
  <c r="AA970" i="8"/>
  <c r="AB970" i="8" s="1"/>
  <c r="AC970" i="8" s="1"/>
  <c r="AB207" i="8"/>
  <c r="AC207" i="8" s="1"/>
  <c r="AA47" i="8"/>
  <c r="AA173" i="8"/>
  <c r="AB173" i="8" s="1"/>
  <c r="AC173" i="8" s="1"/>
  <c r="AA192" i="8"/>
  <c r="AB192" i="8" s="1"/>
  <c r="AC192" i="8" s="1"/>
  <c r="AA32" i="8"/>
  <c r="AB32" i="8" s="1"/>
  <c r="AC32" i="8" s="1"/>
  <c r="AA10" i="8"/>
  <c r="AA248" i="8"/>
  <c r="AA816" i="8"/>
  <c r="AB816" i="8" s="1"/>
  <c r="AC816" i="8" s="1"/>
  <c r="AA682" i="8"/>
  <c r="AB682" i="8" s="1"/>
  <c r="AC682" i="8" s="1"/>
  <c r="AA171" i="8"/>
  <c r="AB171" i="8" s="1"/>
  <c r="AC171" i="8" s="1"/>
  <c r="AA458" i="8"/>
  <c r="AB458" i="8" s="1"/>
  <c r="AC458" i="8" s="1"/>
  <c r="AA119" i="8"/>
  <c r="AB119" i="8" s="1"/>
  <c r="AC119" i="8" s="1"/>
  <c r="AA652" i="8"/>
  <c r="AB652" i="8" s="1"/>
  <c r="AC652" i="8" s="1"/>
  <c r="AA362" i="8"/>
  <c r="AB362" i="8" s="1"/>
  <c r="AC362" i="8" s="1"/>
  <c r="AA728" i="8"/>
  <c r="AB728" i="8" s="1"/>
  <c r="AC728" i="8" s="1"/>
  <c r="AA226" i="8"/>
  <c r="AB226" i="8" s="1"/>
  <c r="AC226" i="8" s="1"/>
  <c r="AA471" i="8"/>
  <c r="AB471" i="8" s="1"/>
  <c r="AC471" i="8" s="1"/>
  <c r="AA202" i="8"/>
  <c r="AB202" i="8" s="1"/>
  <c r="AC202" i="8" s="1"/>
  <c r="AA463" i="8"/>
  <c r="AB463" i="8" s="1"/>
  <c r="AC463" i="8" s="1"/>
  <c r="AA630" i="8"/>
  <c r="AB630" i="8" s="1"/>
  <c r="AC630" i="8" s="1"/>
  <c r="AA858" i="8"/>
  <c r="AB858" i="8" s="1"/>
  <c r="AC858" i="8" s="1"/>
  <c r="AA974" i="8"/>
  <c r="AB974" i="8" s="1"/>
  <c r="AC974" i="8" s="1"/>
  <c r="AA419" i="8"/>
  <c r="AB419" i="8" s="1"/>
  <c r="AC419" i="8" s="1"/>
  <c r="AA609" i="8"/>
  <c r="AB609" i="8" s="1"/>
  <c r="AC609" i="8" s="1"/>
  <c r="AA715" i="8"/>
  <c r="AB715" i="8" s="1"/>
  <c r="AC715" i="8" s="1"/>
  <c r="AA261" i="8"/>
  <c r="AB261" i="8" s="1"/>
  <c r="AC261" i="8" s="1"/>
  <c r="AA398" i="8"/>
  <c r="AB398" i="8" s="1"/>
  <c r="AC398" i="8" s="1"/>
  <c r="AA482" i="8"/>
  <c r="AB482" i="8" s="1"/>
  <c r="AC482" i="8" s="1"/>
  <c r="AA611" i="8"/>
  <c r="AB611" i="8" s="1"/>
  <c r="AC611" i="8" s="1"/>
  <c r="AA734" i="8"/>
  <c r="AB734" i="8" s="1"/>
  <c r="AC734" i="8" s="1"/>
  <c r="AA808" i="8"/>
  <c r="AB808" i="8" s="1"/>
  <c r="AC808" i="8" s="1"/>
  <c r="AA287" i="8"/>
  <c r="AB287" i="8" s="1"/>
  <c r="AC287" i="8" s="1"/>
  <c r="AA319" i="8"/>
  <c r="AB319" i="8" s="1"/>
  <c r="AC319" i="8" s="1"/>
  <c r="AA512" i="8"/>
  <c r="AB512" i="8" s="1"/>
  <c r="AC512" i="8" s="1"/>
  <c r="AA616" i="8"/>
  <c r="AB616" i="8" s="1"/>
  <c r="AC616" i="8" s="1"/>
  <c r="AA737" i="8"/>
  <c r="AB737" i="8" s="1"/>
  <c r="AC737" i="8" s="1"/>
  <c r="AA832" i="8"/>
  <c r="AB832" i="8" s="1"/>
  <c r="AC832" i="8" s="1"/>
  <c r="AA834" i="8"/>
  <c r="AB834" i="8" s="1"/>
  <c r="AC834" i="8" s="1"/>
  <c r="AA931" i="8"/>
  <c r="AB931" i="8" s="1"/>
  <c r="AC931" i="8" s="1"/>
  <c r="AA175" i="8"/>
  <c r="AB175" i="8" s="1"/>
  <c r="AC175" i="8" s="1"/>
  <c r="AA370" i="8"/>
  <c r="AB370" i="8" s="1"/>
  <c r="AC370" i="8" s="1"/>
  <c r="AA459" i="8"/>
  <c r="AB459" i="8" s="1"/>
  <c r="AC459" i="8" s="1"/>
  <c r="AA622" i="8"/>
  <c r="AB622" i="8" s="1"/>
  <c r="AC622" i="8" s="1"/>
  <c r="AA814" i="8"/>
  <c r="AB814" i="8" s="1"/>
  <c r="AC814" i="8" s="1"/>
  <c r="AA964" i="8"/>
  <c r="AB964" i="8" s="1"/>
  <c r="AC964" i="8" s="1"/>
  <c r="AA125" i="8"/>
  <c r="AB125" i="8" s="1"/>
  <c r="AC125" i="8" s="1"/>
  <c r="AA465" i="8"/>
  <c r="AB465" i="8" s="1"/>
  <c r="AC465" i="8" s="1"/>
  <c r="AA536" i="8"/>
  <c r="AB536" i="8" s="1"/>
  <c r="AC536" i="8" s="1"/>
  <c r="AA601" i="8"/>
  <c r="AB601" i="8" s="1"/>
  <c r="AC601" i="8" s="1"/>
  <c r="AA761" i="8"/>
  <c r="AB761" i="8" s="1"/>
  <c r="AC761" i="8" s="1"/>
  <c r="AA826" i="8"/>
  <c r="AB826" i="8" s="1"/>
  <c r="AC826" i="8" s="1"/>
  <c r="AA929" i="8"/>
  <c r="AB929" i="8" s="1"/>
  <c r="AC929" i="8" s="1"/>
  <c r="AA679" i="8"/>
  <c r="AB679" i="8" s="1"/>
  <c r="AC679" i="8" s="1"/>
  <c r="AA769" i="8"/>
  <c r="AB769" i="8" s="1"/>
  <c r="AC769" i="8" s="1"/>
  <c r="AA296" i="8"/>
  <c r="AB296" i="8" s="1"/>
  <c r="AC296" i="8" s="1"/>
  <c r="AA315" i="8"/>
  <c r="AB315" i="8" s="1"/>
  <c r="AC315" i="8" s="1"/>
  <c r="AA554" i="8"/>
  <c r="AB554" i="8" s="1"/>
  <c r="AC554" i="8" s="1"/>
  <c r="AA589" i="8"/>
  <c r="AB589" i="8" s="1"/>
  <c r="AC589" i="8" s="1"/>
  <c r="AA729" i="8"/>
  <c r="AB729" i="8" s="1"/>
  <c r="AC729" i="8" s="1"/>
  <c r="AA828" i="8"/>
  <c r="AB828" i="8" s="1"/>
  <c r="AC828" i="8" s="1"/>
  <c r="AA948" i="8"/>
  <c r="AB948" i="8" s="1"/>
  <c r="AC948" i="8" s="1"/>
  <c r="AA78" i="8"/>
  <c r="AB78" i="8" s="1"/>
  <c r="AC78" i="8" s="1"/>
  <c r="AA39" i="8"/>
  <c r="AB39" i="8" s="1"/>
  <c r="AC39" i="8" s="1"/>
  <c r="AA280" i="8"/>
  <c r="AB280" i="8" s="1"/>
  <c r="AC280" i="8" s="1"/>
  <c r="AA305" i="8"/>
  <c r="AB305" i="8" s="1"/>
  <c r="AC305" i="8" s="1"/>
  <c r="AA357" i="8"/>
  <c r="AB357" i="8" s="1"/>
  <c r="AC357" i="8" s="1"/>
  <c r="AA366" i="8"/>
  <c r="AB366" i="8" s="1"/>
  <c r="AC366" i="8" s="1"/>
  <c r="AA416" i="8"/>
  <c r="AB416" i="8" s="1"/>
  <c r="AC416" i="8" s="1"/>
  <c r="AA640" i="8"/>
  <c r="AB640" i="8" s="1"/>
  <c r="AC640" i="8" s="1"/>
  <c r="AA735" i="8"/>
  <c r="AB735" i="8" s="1"/>
  <c r="AC735" i="8" s="1"/>
  <c r="AA732" i="8"/>
  <c r="AB732" i="8" s="1"/>
  <c r="AC732" i="8" s="1"/>
  <c r="AA901" i="8"/>
  <c r="AB901" i="8" s="1"/>
  <c r="AC901" i="8" s="1"/>
  <c r="AA999" i="8"/>
  <c r="AB999" i="8" s="1"/>
  <c r="AC999" i="8" s="1"/>
  <c r="AA140" i="8"/>
  <c r="AB140" i="8" s="1"/>
  <c r="AC140" i="8" s="1"/>
  <c r="AA227" i="8"/>
  <c r="AB227" i="8" s="1"/>
  <c r="AC227" i="8" s="1"/>
  <c r="AA268" i="8"/>
  <c r="AB268" i="8" s="1"/>
  <c r="AC268" i="8" s="1"/>
  <c r="AA320" i="8"/>
  <c r="AB320" i="8" s="1"/>
  <c r="AC320" i="8" s="1"/>
  <c r="AA338" i="8"/>
  <c r="AB338" i="8" s="1"/>
  <c r="AC338" i="8" s="1"/>
  <c r="AA392" i="8"/>
  <c r="AB392" i="8" s="1"/>
  <c r="AC392" i="8" s="1"/>
  <c r="AA487" i="8"/>
  <c r="AB487" i="8" s="1"/>
  <c r="AC487" i="8" s="1"/>
  <c r="AA593" i="8"/>
  <c r="AB593" i="8" s="1"/>
  <c r="AC593" i="8" s="1"/>
  <c r="AA707" i="8"/>
  <c r="AB707" i="8" s="1"/>
  <c r="AC707" i="8" s="1"/>
  <c r="AA741" i="8"/>
  <c r="AB741" i="8" s="1"/>
  <c r="AC741" i="8" s="1"/>
  <c r="AA847" i="8"/>
  <c r="AB847" i="8" s="1"/>
  <c r="AC847" i="8" s="1"/>
  <c r="AA969" i="8"/>
  <c r="AB969" i="8" s="1"/>
  <c r="AC969" i="8" s="1"/>
  <c r="AA76" i="8"/>
  <c r="AB76" i="8" s="1"/>
  <c r="AC76" i="8" s="1"/>
  <c r="AA264" i="8"/>
  <c r="AB264" i="8" s="1"/>
  <c r="AC264" i="8" s="1"/>
  <c r="AA113" i="8"/>
  <c r="AB113" i="8" s="1"/>
  <c r="AC113" i="8" s="1"/>
  <c r="AA385" i="8"/>
  <c r="AB385" i="8" s="1"/>
  <c r="AC385" i="8" s="1"/>
  <c r="AA517" i="8"/>
  <c r="AB517" i="8" s="1"/>
  <c r="AC517" i="8" s="1"/>
  <c r="AA549" i="8"/>
  <c r="AB549" i="8" s="1"/>
  <c r="AC549" i="8" s="1"/>
  <c r="AA724" i="8"/>
  <c r="AB724" i="8" s="1"/>
  <c r="AC724" i="8" s="1"/>
  <c r="AA905" i="8"/>
  <c r="AB905" i="8" s="1"/>
  <c r="AC905" i="8" s="1"/>
  <c r="AA1000" i="8"/>
  <c r="AB1000" i="8" s="1"/>
  <c r="AC1000" i="8" s="1"/>
  <c r="AA956" i="8"/>
  <c r="AB956" i="8" s="1"/>
  <c r="AC956" i="8" s="1"/>
  <c r="AA69" i="8"/>
  <c r="AA20" i="8"/>
  <c r="AB20" i="8" s="1"/>
  <c r="AC20" i="8" s="1"/>
  <c r="AA840" i="8"/>
  <c r="AB840" i="8" s="1"/>
  <c r="AC840" i="8" s="1"/>
  <c r="AA33" i="8"/>
  <c r="AB33" i="8" s="1"/>
  <c r="AC33" i="8" s="1"/>
  <c r="AA87" i="8"/>
  <c r="AB87" i="8" s="1"/>
  <c r="AC87" i="8" s="1"/>
  <c r="AA575" i="8"/>
  <c r="AB575" i="8" s="1"/>
  <c r="AC575" i="8" s="1"/>
  <c r="AA255" i="8"/>
  <c r="AB255" i="8" s="1"/>
  <c r="AC255" i="8" s="1"/>
  <c r="AA574" i="8"/>
  <c r="AB574" i="8" s="1"/>
  <c r="AC574" i="8" s="1"/>
  <c r="AA247" i="8"/>
  <c r="AA321" i="8"/>
  <c r="AB321" i="8" s="1"/>
  <c r="AC321" i="8" s="1"/>
  <c r="AA318" i="8"/>
  <c r="AB318" i="8" s="1"/>
  <c r="AC318" i="8" s="1"/>
  <c r="AA869" i="8"/>
  <c r="AB869" i="8" s="1"/>
  <c r="AC869" i="8" s="1"/>
  <c r="AA418" i="8"/>
  <c r="AB418" i="8" s="1"/>
  <c r="AC418" i="8" s="1"/>
  <c r="AA666" i="8"/>
  <c r="AB666" i="8" s="1"/>
  <c r="AC666" i="8" s="1"/>
  <c r="AA991" i="8"/>
  <c r="AB991" i="8" s="1"/>
  <c r="AC991" i="8" s="1"/>
  <c r="AA936" i="8"/>
  <c r="AB936" i="8" s="1"/>
  <c r="AC936" i="8" s="1"/>
  <c r="AA314" i="8"/>
  <c r="AB314" i="8" s="1"/>
  <c r="AC314" i="8" s="1"/>
  <c r="AA744" i="8"/>
  <c r="AB744" i="8" s="1"/>
  <c r="AC744" i="8" s="1"/>
  <c r="AA987" i="8"/>
  <c r="AB987" i="8" s="1"/>
  <c r="AC987" i="8" s="1"/>
  <c r="AA68" i="8"/>
  <c r="AA423" i="8"/>
  <c r="AB423" i="8" s="1"/>
  <c r="AC423" i="8" s="1"/>
  <c r="AA548" i="8"/>
  <c r="AB548" i="8" s="1"/>
  <c r="AC548" i="8" s="1"/>
  <c r="AA21" i="8"/>
  <c r="AB21" i="8" s="1"/>
  <c r="AC21" i="8" s="1"/>
  <c r="AA108" i="8"/>
  <c r="AB108" i="8" s="1"/>
  <c r="AC108" i="8" s="1"/>
  <c r="AA475" i="8"/>
  <c r="AB475" i="8" s="1"/>
  <c r="AC475" i="8" s="1"/>
  <c r="AA585" i="8"/>
  <c r="AB585" i="8" s="1"/>
  <c r="AC585" i="8" s="1"/>
  <c r="AA946" i="8"/>
  <c r="AB946" i="8" s="1"/>
  <c r="AC946" i="8" s="1"/>
  <c r="AA84" i="8"/>
  <c r="AB84" i="8" s="1"/>
  <c r="AC84" i="8" s="1"/>
  <c r="AA302" i="8"/>
  <c r="AB302" i="8" s="1"/>
  <c r="AC302" i="8" s="1"/>
  <c r="AA711" i="8"/>
  <c r="AB711" i="8" s="1"/>
  <c r="AC711" i="8" s="1"/>
  <c r="AA896" i="8"/>
  <c r="AB896" i="8" s="1"/>
  <c r="AC896" i="8" s="1"/>
  <c r="AA645" i="8"/>
  <c r="AB645" i="8" s="1"/>
  <c r="AC645" i="8" s="1"/>
  <c r="AA812" i="8"/>
  <c r="AB812" i="8" s="1"/>
  <c r="AC812" i="8" s="1"/>
  <c r="AA959" i="8"/>
  <c r="AB959" i="8" s="1"/>
  <c r="AC959" i="8" s="1"/>
  <c r="BB29" i="8"/>
  <c r="BB21" i="8"/>
  <c r="BB46" i="8"/>
  <c r="BB51" i="8"/>
  <c r="BB16" i="8"/>
  <c r="BB57" i="8"/>
  <c r="BB32" i="8"/>
  <c r="BB22" i="8"/>
  <c r="AC16" i="8"/>
  <c r="BB49" i="8"/>
  <c r="BB15" i="8"/>
  <c r="BB35" i="8"/>
  <c r="BB40" i="8"/>
  <c r="BB24" i="8"/>
  <c r="BB63" i="8"/>
  <c r="BB62" i="8"/>
  <c r="BB27" i="8"/>
  <c r="BB61" i="8"/>
  <c r="BB54" i="8"/>
  <c r="BB23" i="8"/>
  <c r="BB42" i="8"/>
  <c r="BB60" i="8"/>
  <c r="BB50" i="8"/>
  <c r="BB65" i="8"/>
  <c r="BB47" i="8"/>
  <c r="BB39" i="8"/>
  <c r="BB30" i="8"/>
  <c r="BB20" i="8"/>
  <c r="BB59" i="8"/>
  <c r="BB56" i="8"/>
  <c r="BB17" i="8"/>
  <c r="BB64" i="8"/>
  <c r="BB33" i="8"/>
  <c r="BB38" i="8"/>
  <c r="BB48" i="8"/>
  <c r="BB52" i="8"/>
  <c r="BB18" i="8"/>
  <c r="BB36" i="8"/>
  <c r="BB41" i="8"/>
  <c r="BB43" i="8"/>
  <c r="BB55" i="8"/>
  <c r="BB31" i="8"/>
  <c r="BB45" i="8"/>
  <c r="BB58" i="8"/>
  <c r="BB37" i="8"/>
  <c r="BB53" i="8"/>
  <c r="BB28" i="8"/>
  <c r="BB26" i="8"/>
  <c r="BB34" i="8"/>
  <c r="BB14" i="8"/>
  <c r="BB19" i="8"/>
  <c r="BB44" i="8"/>
  <c r="BB25" i="8"/>
  <c r="AA77" i="8"/>
  <c r="AB77" i="8" s="1"/>
  <c r="AC77" i="8" s="1"/>
  <c r="AA206" i="8"/>
  <c r="S207" i="8" s="1"/>
  <c r="AA424" i="8"/>
  <c r="AB424" i="8" s="1"/>
  <c r="AC424" i="8" s="1"/>
  <c r="AA31" i="8"/>
  <c r="AB31" i="8" s="1"/>
  <c r="AC31" i="8" s="1"/>
  <c r="AA63" i="8"/>
  <c r="AB63" i="8" s="1"/>
  <c r="AC63" i="8" s="1"/>
  <c r="AA67" i="8"/>
  <c r="AA872" i="8"/>
  <c r="AB872" i="8" s="1"/>
  <c r="AC872" i="8" s="1"/>
  <c r="AA360" i="8"/>
  <c r="AB360" i="8" s="1"/>
  <c r="AC360" i="8" s="1"/>
  <c r="AA659" i="8"/>
  <c r="AB659" i="8" s="1"/>
  <c r="AC659" i="8" s="1"/>
  <c r="AA271" i="8"/>
  <c r="AB271" i="8" s="1"/>
  <c r="AC271" i="8" s="1"/>
  <c r="AA412" i="8"/>
  <c r="AB412" i="8" s="1"/>
  <c r="AC412" i="8" s="1"/>
  <c r="AA359" i="8"/>
  <c r="AB359" i="8" s="1"/>
  <c r="AC359" i="8" s="1"/>
  <c r="AA577" i="8"/>
  <c r="AB577" i="8" s="1"/>
  <c r="AC577" i="8" s="1"/>
  <c r="AA153" i="8"/>
  <c r="AB153" i="8" s="1"/>
  <c r="AC153" i="8" s="1"/>
  <c r="AA453" i="8"/>
  <c r="AB453" i="8" s="1"/>
  <c r="AC453" i="8" s="1"/>
  <c r="AA887" i="8"/>
  <c r="AB887" i="8" s="1"/>
  <c r="AC887" i="8" s="1"/>
  <c r="AA139" i="8"/>
  <c r="AB139" i="8" s="1"/>
  <c r="AC139" i="8" s="1"/>
  <c r="AA949" i="8"/>
  <c r="AB949" i="8" s="1"/>
  <c r="AC949" i="8" s="1"/>
  <c r="AA301" i="8"/>
  <c r="AB301" i="8" s="1"/>
  <c r="AC301" i="8" s="1"/>
  <c r="AA333" i="8"/>
  <c r="AB333" i="8" s="1"/>
  <c r="AC333" i="8" s="1"/>
  <c r="AA524" i="8"/>
  <c r="AB524" i="8" s="1"/>
  <c r="AC524" i="8" s="1"/>
  <c r="AA527" i="8"/>
  <c r="AB527" i="8" s="1"/>
  <c r="AC527" i="8" s="1"/>
  <c r="AA785" i="8"/>
  <c r="AB785" i="8" s="1"/>
  <c r="AC785" i="8" s="1"/>
  <c r="AA888" i="8"/>
  <c r="AB888" i="8" s="1"/>
  <c r="AC888" i="8" s="1"/>
  <c r="AA164" i="8"/>
  <c r="AB164" i="8" s="1"/>
  <c r="AC164" i="8" s="1"/>
  <c r="AA285" i="8"/>
  <c r="AB285" i="8" s="1"/>
  <c r="AC285" i="8" s="1"/>
  <c r="AA678" i="8"/>
  <c r="AB678" i="8" s="1"/>
  <c r="AC678" i="8" s="1"/>
  <c r="AA856" i="8"/>
  <c r="AB856" i="8" s="1"/>
  <c r="AC856" i="8" s="1"/>
  <c r="AA110" i="8"/>
  <c r="AB110" i="8" s="1"/>
  <c r="AC110" i="8" s="1"/>
  <c r="AA179" i="8"/>
  <c r="AB179" i="8" s="1"/>
  <c r="AC179" i="8" s="1"/>
  <c r="AA393" i="8"/>
  <c r="AB393" i="8" s="1"/>
  <c r="AC393" i="8" s="1"/>
  <c r="AA476" i="8"/>
  <c r="AB476" i="8" s="1"/>
  <c r="AC476" i="8" s="1"/>
  <c r="AA556" i="8"/>
  <c r="AB556" i="8" s="1"/>
  <c r="AC556" i="8" s="1"/>
  <c r="AA876" i="8"/>
  <c r="AB876" i="8" s="1"/>
  <c r="AC876" i="8" s="1"/>
  <c r="AA126" i="8"/>
  <c r="AB126" i="8" s="1"/>
  <c r="AC126" i="8" s="1"/>
  <c r="AA205" i="8"/>
  <c r="AB205" i="8" s="1"/>
  <c r="AC205" i="8" s="1"/>
  <c r="AA299" i="8"/>
  <c r="AB299" i="8" s="1"/>
  <c r="AC299" i="8" s="1"/>
  <c r="AA481" i="8"/>
  <c r="AB481" i="8" s="1"/>
  <c r="AC481" i="8" s="1"/>
  <c r="AA809" i="8"/>
  <c r="AB809" i="8" s="1"/>
  <c r="AC809" i="8" s="1"/>
  <c r="AA1003" i="8"/>
  <c r="AB1003" i="8" s="1"/>
  <c r="AC1003" i="8" s="1"/>
  <c r="AA292" i="8"/>
  <c r="AB292" i="8" s="1"/>
  <c r="AC292" i="8" s="1"/>
  <c r="AA328" i="8"/>
  <c r="AB328" i="8" s="1"/>
  <c r="AC328" i="8" s="1"/>
  <c r="AA450" i="8"/>
  <c r="AB450" i="8" s="1"/>
  <c r="AC450" i="8" s="1"/>
  <c r="AA519" i="8"/>
  <c r="AB519" i="8" s="1"/>
  <c r="AC519" i="8" s="1"/>
  <c r="AA781" i="8"/>
  <c r="AB781" i="8" s="1"/>
  <c r="AC781" i="8" s="1"/>
  <c r="AA884" i="8"/>
  <c r="AB884" i="8" s="1"/>
  <c r="AC884" i="8" s="1"/>
  <c r="AA146" i="8"/>
  <c r="AB146" i="8" s="1"/>
  <c r="AC146" i="8" s="1"/>
  <c r="AA195" i="8"/>
  <c r="AB195" i="8" s="1"/>
  <c r="AC195" i="8" s="1"/>
  <c r="AA166" i="8"/>
  <c r="AB166" i="8" s="1"/>
  <c r="AC166" i="8" s="1"/>
  <c r="AA386" i="8"/>
  <c r="AB386" i="8" s="1"/>
  <c r="AC386" i="8" s="1"/>
  <c r="AA513" i="8"/>
  <c r="AB513" i="8" s="1"/>
  <c r="AC513" i="8" s="1"/>
  <c r="AA657" i="8"/>
  <c r="AB657" i="8" s="1"/>
  <c r="AC657" i="8" s="1"/>
  <c r="AA704" i="8"/>
  <c r="AB704" i="8" s="1"/>
  <c r="AC704" i="8" s="1"/>
  <c r="AA881" i="8"/>
  <c r="AB881" i="8" s="1"/>
  <c r="AC881" i="8" s="1"/>
  <c r="AA778" i="8"/>
  <c r="AB778" i="8" s="1"/>
  <c r="AC778" i="8" s="1"/>
  <c r="AA846" i="8"/>
  <c r="AB846" i="8" s="1"/>
  <c r="AC846" i="8" s="1"/>
  <c r="AA114" i="8"/>
  <c r="AB114" i="8" s="1"/>
  <c r="AC114" i="8" s="1"/>
  <c r="AA149" i="8"/>
  <c r="AB149" i="8" s="1"/>
  <c r="AC149" i="8" s="1"/>
  <c r="AA143" i="8"/>
  <c r="AB143" i="8" s="1"/>
  <c r="AC143" i="8" s="1"/>
  <c r="AA379" i="8"/>
  <c r="AB379" i="8" s="1"/>
  <c r="AC379" i="8" s="1"/>
  <c r="AA486" i="8"/>
  <c r="AB486" i="8" s="1"/>
  <c r="AC486" i="8" s="1"/>
  <c r="AA584" i="8"/>
  <c r="AB584" i="8" s="1"/>
  <c r="AC584" i="8" s="1"/>
  <c r="AA688" i="8"/>
  <c r="AB688" i="8" s="1"/>
  <c r="AC688" i="8" s="1"/>
  <c r="AA945" i="8"/>
  <c r="AB945" i="8" s="1"/>
  <c r="AC945" i="8" s="1"/>
  <c r="AA104" i="8"/>
  <c r="AB104" i="8" s="1"/>
  <c r="AC104" i="8" s="1"/>
  <c r="AA177" i="8"/>
  <c r="AB177" i="8" s="1"/>
  <c r="AC177" i="8" s="1"/>
  <c r="AA253" i="8"/>
  <c r="AB253" i="8" s="1"/>
  <c r="AC253" i="8" s="1"/>
  <c r="AA353" i="8"/>
  <c r="AB353" i="8" s="1"/>
  <c r="AC353" i="8" s="1"/>
  <c r="AA514" i="8"/>
  <c r="AB514" i="8" s="1"/>
  <c r="AC514" i="8" s="1"/>
  <c r="AA452" i="8"/>
  <c r="AB452" i="8" s="1"/>
  <c r="AC452" i="8" s="1"/>
  <c r="AA580" i="8"/>
  <c r="AB580" i="8" s="1"/>
  <c r="AC580" i="8" s="1"/>
  <c r="AA669" i="8"/>
  <c r="AB669" i="8" s="1"/>
  <c r="AC669" i="8" s="1"/>
  <c r="AA768" i="8"/>
  <c r="AB768" i="8" s="1"/>
  <c r="AC768" i="8" s="1"/>
  <c r="AA804" i="8"/>
  <c r="AB804" i="8" s="1"/>
  <c r="AC804" i="8" s="1"/>
  <c r="AA897" i="8"/>
  <c r="AB897" i="8" s="1"/>
  <c r="AC897" i="8" s="1"/>
  <c r="AA83" i="8"/>
  <c r="AB83" i="8" s="1"/>
  <c r="AC83" i="8" s="1"/>
  <c r="AA48" i="8"/>
  <c r="AA307" i="8"/>
  <c r="AB307" i="8" s="1"/>
  <c r="AC307" i="8" s="1"/>
  <c r="AA316" i="8"/>
  <c r="AB316" i="8" s="1"/>
  <c r="AC316" i="8" s="1"/>
  <c r="AA368" i="8"/>
  <c r="AB368" i="8" s="1"/>
  <c r="AC368" i="8" s="1"/>
  <c r="AA391" i="8"/>
  <c r="AB391" i="8" s="1"/>
  <c r="AC391" i="8" s="1"/>
  <c r="AA428" i="8"/>
  <c r="AB428" i="8" s="1"/>
  <c r="AC428" i="8" s="1"/>
  <c r="AA523" i="8"/>
  <c r="AB523" i="8" s="1"/>
  <c r="AC523" i="8" s="1"/>
  <c r="AA656" i="8"/>
  <c r="AB656" i="8" s="1"/>
  <c r="AC656" i="8" s="1"/>
  <c r="AA740" i="8"/>
  <c r="AB740" i="8" s="1"/>
  <c r="AC740" i="8" s="1"/>
  <c r="AA908" i="8"/>
  <c r="AB908" i="8" s="1"/>
  <c r="AC908" i="8" s="1"/>
  <c r="AA193" i="8"/>
  <c r="AB193" i="8" s="1"/>
  <c r="AC193" i="8" s="1"/>
  <c r="AA129" i="8"/>
  <c r="AB129" i="8" s="1"/>
  <c r="AC129" i="8" s="1"/>
  <c r="AA339" i="8"/>
  <c r="AB339" i="8" s="1"/>
  <c r="AC339" i="8" s="1"/>
  <c r="AA449" i="8"/>
  <c r="AB449" i="8" s="1"/>
  <c r="AC449" i="8" s="1"/>
  <c r="AA460" i="8"/>
  <c r="AB460" i="8" s="1"/>
  <c r="AC460" i="8" s="1"/>
  <c r="AA534" i="8"/>
  <c r="AB534" i="8" s="1"/>
  <c r="AC534" i="8" s="1"/>
  <c r="AA581" i="8"/>
  <c r="AB581" i="8" s="1"/>
  <c r="AC581" i="8" s="1"/>
  <c r="AA670" i="8"/>
  <c r="AB670" i="8" s="1"/>
  <c r="AC670" i="8" s="1"/>
  <c r="AA747" i="8"/>
  <c r="AB747" i="8" s="1"/>
  <c r="AC747" i="8" s="1"/>
  <c r="AA837" i="8"/>
  <c r="AB837" i="8" s="1"/>
  <c r="AC837" i="8" s="1"/>
  <c r="AA930" i="8"/>
  <c r="AB930" i="8" s="1"/>
  <c r="AC930" i="8" s="1"/>
  <c r="AA894" i="8"/>
  <c r="AB894" i="8" s="1"/>
  <c r="AC894" i="8" s="1"/>
  <c r="AA38" i="8"/>
  <c r="AB38" i="8" s="1"/>
  <c r="AC38" i="8" s="1"/>
  <c r="AA986" i="8"/>
  <c r="AB986" i="8" s="1"/>
  <c r="AC986" i="8" s="1"/>
  <c r="AA24" i="8"/>
  <c r="AB24" i="8" s="1"/>
  <c r="AC24" i="8" s="1"/>
  <c r="AB55" i="8"/>
  <c r="AC55" i="8" s="1"/>
  <c r="AA411" i="8"/>
  <c r="AB411" i="8" s="1"/>
  <c r="AC411" i="8" s="1"/>
  <c r="AA873" i="8"/>
  <c r="AB873" i="8" s="1"/>
  <c r="AC873" i="8" s="1"/>
  <c r="AA938" i="8"/>
  <c r="AB938" i="8" s="1"/>
  <c r="AC938" i="8" s="1"/>
  <c r="AA85" i="8"/>
  <c r="AB85" i="8" s="1"/>
  <c r="AC85" i="8" s="1"/>
  <c r="AA629" i="8"/>
  <c r="AB629" i="8" s="1"/>
  <c r="AC629" i="8" s="1"/>
  <c r="AA883" i="8"/>
  <c r="AB883" i="8" s="1"/>
  <c r="AC883" i="8" s="1"/>
  <c r="AA82" i="8"/>
  <c r="AB82" i="8" s="1"/>
  <c r="AC82" i="8" s="1"/>
  <c r="AA648" i="8"/>
  <c r="AB648" i="8" s="1"/>
  <c r="AC648" i="8" s="1"/>
  <c r="AA878" i="8"/>
  <c r="AB878" i="8" s="1"/>
  <c r="AC878" i="8" s="1"/>
  <c r="AA500" i="8"/>
  <c r="AB500" i="8" s="1"/>
  <c r="AC500" i="8" s="1"/>
  <c r="AA591" i="8"/>
  <c r="AB591" i="8" s="1"/>
  <c r="AC591" i="8" s="1"/>
  <c r="AA681" i="8"/>
  <c r="AB681" i="8" s="1"/>
  <c r="AC681" i="8" s="1"/>
  <c r="AA933" i="8"/>
  <c r="AB933" i="8" s="1"/>
  <c r="AC933" i="8" s="1"/>
  <c r="AA187" i="8"/>
  <c r="AB187" i="8" s="1"/>
  <c r="AC187" i="8" s="1"/>
  <c r="AA504" i="8"/>
  <c r="AB504" i="8" s="1"/>
  <c r="AC504" i="8" s="1"/>
  <c r="AA443" i="8"/>
  <c r="AB443" i="8" s="1"/>
  <c r="AC443" i="8" s="1"/>
  <c r="AA777" i="8"/>
  <c r="AB777" i="8" s="1"/>
  <c r="AC777" i="8" s="1"/>
  <c r="AA348" i="8"/>
  <c r="AB348" i="8" s="1"/>
  <c r="AC348" i="8" s="1"/>
  <c r="AA326" i="8"/>
  <c r="AB326" i="8" s="1"/>
  <c r="AC326" i="8" s="1"/>
  <c r="AA323" i="8"/>
  <c r="AB323" i="8" s="1"/>
  <c r="AC323" i="8" s="1"/>
  <c r="AA329" i="8"/>
  <c r="AB329" i="8" s="1"/>
  <c r="AC329" i="8" s="1"/>
  <c r="AA507" i="8"/>
  <c r="AB507" i="8" s="1"/>
  <c r="AC507" i="8" s="1"/>
  <c r="AA53" i="8"/>
  <c r="AA746" i="8"/>
  <c r="AB746" i="8" s="1"/>
  <c r="AC746" i="8" s="1"/>
  <c r="AA105" i="8"/>
  <c r="AB105" i="8" s="1"/>
  <c r="AC105" i="8" s="1"/>
  <c r="AA106" i="8"/>
  <c r="AB106" i="8" s="1"/>
  <c r="AC106" i="8" s="1"/>
  <c r="AA422" i="8"/>
  <c r="AB422" i="8" s="1"/>
  <c r="AC422" i="8" s="1"/>
  <c r="AA689" i="8"/>
  <c r="AB689" i="8" s="1"/>
  <c r="AC689" i="8" s="1"/>
  <c r="AA281" i="8"/>
  <c r="AB281" i="8" s="1"/>
  <c r="AC281" i="8" s="1"/>
  <c r="AA455" i="8"/>
  <c r="AB455" i="8" s="1"/>
  <c r="AC455" i="8" s="1"/>
  <c r="AA983" i="8"/>
  <c r="AB983" i="8" s="1"/>
  <c r="AC983" i="8" s="1"/>
  <c r="AA304" i="8"/>
  <c r="AB304" i="8" s="1"/>
  <c r="AC304" i="8" s="1"/>
  <c r="AA22" i="8"/>
  <c r="AB22" i="8" s="1"/>
  <c r="AC22" i="8" s="1"/>
  <c r="AA203" i="8"/>
  <c r="AB203" i="8" s="1"/>
  <c r="AC203" i="8" s="1"/>
  <c r="AA341" i="8"/>
  <c r="AB341" i="8" s="1"/>
  <c r="AC341" i="8" s="1"/>
  <c r="AA437" i="8"/>
  <c r="AB437" i="8" s="1"/>
  <c r="AC437" i="8" s="1"/>
  <c r="AA700" i="8"/>
  <c r="AB700" i="8" s="1"/>
  <c r="AC700" i="8" s="1"/>
  <c r="AA841" i="8"/>
  <c r="AB841" i="8" s="1"/>
  <c r="AC841" i="8" s="1"/>
  <c r="AA144" i="8"/>
  <c r="AB144" i="8" s="1"/>
  <c r="AC144" i="8" s="1"/>
  <c r="AA228" i="8"/>
  <c r="AB228" i="8" s="1"/>
  <c r="AC228" i="8" s="1"/>
  <c r="AA765" i="8"/>
  <c r="AB765" i="8" s="1"/>
  <c r="AC765" i="8" s="1"/>
  <c r="AA37" i="8"/>
  <c r="AB37" i="8" s="1"/>
  <c r="AC37" i="8" s="1"/>
  <c r="AA569" i="8"/>
  <c r="AB569" i="8" s="1"/>
  <c r="AC569" i="8" s="1"/>
  <c r="AA697" i="8"/>
  <c r="AB697" i="8" s="1"/>
  <c r="AC697" i="8" s="1"/>
  <c r="AA65" i="8"/>
  <c r="AA115" i="8"/>
  <c r="AB115" i="8" s="1"/>
  <c r="AC115" i="8" s="1"/>
  <c r="AA417" i="8"/>
  <c r="AB417" i="8" s="1"/>
  <c r="AC417" i="8" s="1"/>
  <c r="AA440" i="8"/>
  <c r="AB440" i="8" s="1"/>
  <c r="AC440" i="8" s="1"/>
  <c r="AA701" i="8"/>
  <c r="AB701" i="8" s="1"/>
  <c r="AC701" i="8" s="1"/>
  <c r="AA906" i="8"/>
  <c r="AB906" i="8" s="1"/>
  <c r="AC906" i="8" s="1"/>
  <c r="AA848" i="8"/>
  <c r="AB848" i="8" s="1"/>
  <c r="AC848" i="8" s="1"/>
  <c r="AA15" i="8"/>
  <c r="AA426" i="8"/>
  <c r="AB426" i="8" s="1"/>
  <c r="AC426" i="8" s="1"/>
  <c r="AA595" i="8"/>
  <c r="AB595" i="8" s="1"/>
  <c r="AC595" i="8" s="1"/>
  <c r="AA825" i="8"/>
  <c r="AB825" i="8" s="1"/>
  <c r="AC825" i="8" s="1"/>
  <c r="AA60" i="8"/>
  <c r="AB60" i="8" s="1"/>
  <c r="AC60" i="8" s="1"/>
  <c r="AA492" i="8"/>
  <c r="AB492" i="8" s="1"/>
  <c r="AC492" i="8" s="1"/>
  <c r="AA564" i="8"/>
  <c r="AB564" i="8" s="1"/>
  <c r="AC564" i="8" s="1"/>
  <c r="AA628" i="8"/>
  <c r="AB628" i="8" s="1"/>
  <c r="AC628" i="8" s="1"/>
  <c r="AA796" i="8"/>
  <c r="AB796" i="8" s="1"/>
  <c r="AC796" i="8" s="1"/>
  <c r="AA950" i="8"/>
  <c r="AB950" i="8" s="1"/>
  <c r="AC950" i="8" s="1"/>
  <c r="AA680" i="8"/>
  <c r="AB680" i="8" s="1"/>
  <c r="AC680" i="8" s="1"/>
  <c r="AA815" i="8"/>
  <c r="AB815" i="8" s="1"/>
  <c r="AC815" i="8" s="1"/>
  <c r="AA921" i="8"/>
  <c r="AB921" i="8" s="1"/>
  <c r="AC921" i="8" s="1"/>
  <c r="AA40" i="8"/>
  <c r="AB40" i="8" s="1"/>
  <c r="AC40" i="8" s="1"/>
  <c r="AA168" i="8"/>
  <c r="AB168" i="8" s="1"/>
  <c r="AC168" i="8" s="1"/>
  <c r="AA332" i="8"/>
  <c r="AB332" i="8" s="1"/>
  <c r="AC332" i="8" s="1"/>
  <c r="AA466" i="8"/>
  <c r="AB466" i="8" s="1"/>
  <c r="AC466" i="8" s="1"/>
  <c r="AA442" i="8"/>
  <c r="AB442" i="8" s="1"/>
  <c r="AC442" i="8" s="1"/>
  <c r="AA600" i="8"/>
  <c r="AB600" i="8" s="1"/>
  <c r="AC600" i="8" s="1"/>
  <c r="AA602" i="8"/>
  <c r="AB602" i="8" s="1"/>
  <c r="AC602" i="8" s="1"/>
  <c r="AA767" i="8"/>
  <c r="AB767" i="8" s="1"/>
  <c r="AC767" i="8" s="1"/>
  <c r="AA788" i="8"/>
  <c r="AB788" i="8" s="1"/>
  <c r="AC788" i="8" s="1"/>
  <c r="AA35" i="8"/>
  <c r="AB35" i="8" s="1"/>
  <c r="AC35" i="8" s="1"/>
  <c r="AA79" i="8"/>
  <c r="AB79" i="8" s="1"/>
  <c r="AC79" i="8" s="1"/>
  <c r="AA93" i="8"/>
  <c r="AB93" i="8" s="1"/>
  <c r="AC93" i="8" s="1"/>
  <c r="AA378" i="8"/>
  <c r="AB378" i="8" s="1"/>
  <c r="AC378" i="8" s="1"/>
  <c r="AA566" i="8"/>
  <c r="AB566" i="8" s="1"/>
  <c r="AC566" i="8" s="1"/>
  <c r="AA562" i="8"/>
  <c r="AB562" i="8" s="1"/>
  <c r="AC562" i="8" s="1"/>
  <c r="AA783" i="8"/>
  <c r="AB783" i="8" s="1"/>
  <c r="AC783" i="8" s="1"/>
  <c r="AA874" i="8"/>
  <c r="AB874" i="8" s="1"/>
  <c r="AC874" i="8" s="1"/>
  <c r="AA918" i="8"/>
  <c r="AB918" i="8" s="1"/>
  <c r="AC918" i="8" s="1"/>
  <c r="AA94" i="8"/>
  <c r="AB94" i="8" s="1"/>
  <c r="AC94" i="8" s="1"/>
  <c r="AA34" i="8"/>
  <c r="AB34" i="8" s="1"/>
  <c r="AC34" i="8" s="1"/>
  <c r="AA197" i="8"/>
  <c r="AB197" i="8" s="1"/>
  <c r="AC197" i="8" s="1"/>
  <c r="AA401" i="8"/>
  <c r="AB401" i="8" s="1"/>
  <c r="AC401" i="8" s="1"/>
  <c r="AA472" i="8"/>
  <c r="AB472" i="8" s="1"/>
  <c r="AC472" i="8" s="1"/>
  <c r="AA510" i="8"/>
  <c r="AB510" i="8" s="1"/>
  <c r="AC510" i="8" s="1"/>
  <c r="AA592" i="8"/>
  <c r="AB592" i="8" s="1"/>
  <c r="AC592" i="8" s="1"/>
  <c r="AA691" i="8"/>
  <c r="AB691" i="8" s="1"/>
  <c r="AC691" i="8" s="1"/>
  <c r="AA762" i="8"/>
  <c r="AB762" i="8" s="1"/>
  <c r="AC762" i="8" s="1"/>
  <c r="AA813" i="8"/>
  <c r="AB813" i="8" s="1"/>
  <c r="AC813" i="8" s="1"/>
  <c r="AA900" i="8"/>
  <c r="AB900" i="8" s="1"/>
  <c r="AC900" i="8" s="1"/>
  <c r="AA935" i="8"/>
  <c r="AB935" i="8" s="1"/>
  <c r="AC935" i="8" s="1"/>
  <c r="AA30" i="8"/>
  <c r="AB30" i="8" s="1"/>
  <c r="AC30" i="8" s="1"/>
  <c r="AA260" i="8"/>
  <c r="AB260" i="8" s="1"/>
  <c r="AC260" i="8" s="1"/>
  <c r="AA229" i="8"/>
  <c r="AB229" i="8" s="1"/>
  <c r="AC229" i="8" s="1"/>
  <c r="AA345" i="8"/>
  <c r="AB345" i="8" s="1"/>
  <c r="AC345" i="8" s="1"/>
  <c r="AA204" i="8"/>
  <c r="AB204" i="8" s="1"/>
  <c r="AC204" i="8" s="1"/>
  <c r="AA414" i="8"/>
  <c r="AB414" i="8" s="1"/>
  <c r="AC414" i="8" s="1"/>
  <c r="AA532" i="8"/>
  <c r="AB532" i="8" s="1"/>
  <c r="AC532" i="8" s="1"/>
  <c r="AA620" i="8"/>
  <c r="AB620" i="8" s="1"/>
  <c r="AC620" i="8" s="1"/>
  <c r="AA710" i="8"/>
  <c r="AB710" i="8" s="1"/>
  <c r="AC710" i="8" s="1"/>
  <c r="AA705" i="8"/>
  <c r="AB705" i="8" s="1"/>
  <c r="AC705" i="8" s="1"/>
  <c r="AA842" i="8"/>
  <c r="AB842" i="8" s="1"/>
  <c r="AC842" i="8" s="1"/>
  <c r="AA879" i="8"/>
  <c r="AB879" i="8" s="1"/>
  <c r="AC879" i="8" s="1"/>
  <c r="AA984" i="8"/>
  <c r="AB984" i="8" s="1"/>
  <c r="AC984" i="8" s="1"/>
  <c r="AA13" i="8"/>
  <c r="AA138" i="8"/>
  <c r="AB138" i="8" s="1"/>
  <c r="AC138" i="8" s="1"/>
  <c r="AA942" i="8"/>
  <c r="AB942" i="8" s="1"/>
  <c r="AC942" i="8" s="1"/>
  <c r="AA222" i="8"/>
  <c r="AB222" i="8" s="1"/>
  <c r="AC222" i="8" s="1"/>
  <c r="AA522" i="8"/>
  <c r="AB522" i="8" s="1"/>
  <c r="AC522" i="8" s="1"/>
  <c r="AA335" i="8"/>
  <c r="AB335" i="8" s="1"/>
  <c r="AC335" i="8" s="1"/>
  <c r="AA714" i="8"/>
  <c r="AB714" i="8" s="1"/>
  <c r="AC714" i="8" s="1"/>
  <c r="AA924" i="8"/>
  <c r="AB924" i="8" s="1"/>
  <c r="AC924" i="8" s="1"/>
  <c r="AA675" i="8"/>
  <c r="AB675" i="8" s="1"/>
  <c r="AC675" i="8" s="1"/>
  <c r="AA940" i="8"/>
  <c r="AB940" i="8" s="1"/>
  <c r="AC940" i="8" s="1"/>
  <c r="AA46" i="8"/>
  <c r="AB46" i="8" s="1"/>
  <c r="AC46" i="8" s="1"/>
  <c r="AA73" i="8"/>
  <c r="AB73" i="8" s="1"/>
  <c r="AC73" i="8" s="1"/>
  <c r="AA249" i="8"/>
  <c r="AB249" i="8" s="1"/>
  <c r="AC249" i="8" s="1"/>
  <c r="AA277" i="8"/>
  <c r="AB277" i="8" s="1"/>
  <c r="AC277" i="8" s="1"/>
  <c r="AA52" i="8"/>
  <c r="AB52" i="8" s="1"/>
  <c r="AC52" i="8" s="1"/>
  <c r="AA397" i="8"/>
  <c r="AB397" i="8" s="1"/>
  <c r="AC397" i="8" s="1"/>
  <c r="AA570" i="8"/>
  <c r="AB570" i="8" s="1"/>
  <c r="AC570" i="8" s="1"/>
  <c r="AA27" i="8"/>
  <c r="AB27" i="8" s="1"/>
  <c r="AC27" i="8" s="1"/>
  <c r="AB71" i="8"/>
  <c r="AC71" i="8" s="1"/>
  <c r="AA363" i="8"/>
  <c r="AB363" i="8" s="1"/>
  <c r="AC363" i="8" s="1"/>
  <c r="AA699" i="8"/>
  <c r="AB699" i="8" s="1"/>
  <c r="AC699" i="8" s="1"/>
  <c r="AA72" i="8"/>
  <c r="AB72" i="8" s="1"/>
  <c r="AC72" i="8" s="1"/>
  <c r="AA555" i="8"/>
  <c r="AB555" i="8" s="1"/>
  <c r="AC555" i="8" s="1"/>
  <c r="AA434" i="8"/>
  <c r="AB434" i="8" s="1"/>
  <c r="AC434" i="8" s="1"/>
  <c r="AA698" i="8"/>
  <c r="AB698" i="8" s="1"/>
  <c r="AC698" i="8" s="1"/>
  <c r="AA162" i="8"/>
  <c r="AB162" i="8" s="1"/>
  <c r="AC162" i="8" s="1"/>
  <c r="AA435" i="8"/>
  <c r="AB435" i="8" s="1"/>
  <c r="AC435" i="8" s="1"/>
  <c r="AA300" i="8"/>
  <c r="AB300" i="8" s="1"/>
  <c r="AC300" i="8" s="1"/>
  <c r="AA165" i="8"/>
  <c r="AB165" i="8" s="1"/>
  <c r="AC165" i="8" s="1"/>
  <c r="AA709" i="8"/>
  <c r="AB709" i="8" s="1"/>
  <c r="AC709" i="8" s="1"/>
  <c r="AA137" i="8"/>
  <c r="AB137" i="8" s="1"/>
  <c r="AC137" i="8" s="1"/>
  <c r="AA551" i="8"/>
  <c r="AB551" i="8" s="1"/>
  <c r="AC551" i="8" s="1"/>
  <c r="AA9" i="8"/>
  <c r="AA497" i="8"/>
  <c r="AB497" i="8" s="1"/>
  <c r="AC497" i="8" s="1"/>
  <c r="AA672" i="8"/>
  <c r="AB672" i="8" s="1"/>
  <c r="AC672" i="8" s="1"/>
  <c r="AA404" i="8"/>
  <c r="AB404" i="8" s="1"/>
  <c r="AC404" i="8" s="1"/>
  <c r="AA844" i="8"/>
  <c r="AB844" i="8" s="1"/>
  <c r="AC844" i="8" s="1"/>
  <c r="AA944" i="8"/>
  <c r="AB944" i="8" s="1"/>
  <c r="AC944" i="8" s="1"/>
  <c r="AA150" i="8"/>
  <c r="AB150" i="8" s="1"/>
  <c r="AC150" i="8" s="1"/>
  <c r="AA133" i="8"/>
  <c r="AB133" i="8" s="1"/>
  <c r="AC133" i="8" s="1"/>
  <c r="AA473" i="8"/>
  <c r="AB473" i="8" s="1"/>
  <c r="AC473" i="8" s="1"/>
  <c r="AA619" i="8"/>
  <c r="AB619" i="8" s="1"/>
  <c r="AC619" i="8" s="1"/>
  <c r="AA843" i="8"/>
  <c r="AB843" i="8" s="1"/>
  <c r="AC843" i="8" s="1"/>
  <c r="AA889" i="8"/>
  <c r="AB889" i="8" s="1"/>
  <c r="AC889" i="8" s="1"/>
  <c r="AA667" i="8"/>
  <c r="AB667" i="8" s="1"/>
  <c r="AC667" i="8" s="1"/>
  <c r="AA756" i="8"/>
  <c r="AB756" i="8" s="1"/>
  <c r="AC756" i="8" s="1"/>
  <c r="AA957" i="8"/>
  <c r="AB957" i="8" s="1"/>
  <c r="AC957" i="8" s="1"/>
  <c r="AA19" i="8"/>
  <c r="AB19" i="8" s="1"/>
  <c r="AC19" i="8" s="1"/>
  <c r="AA147" i="8"/>
  <c r="AB147" i="8" s="1"/>
  <c r="AC147" i="8" s="1"/>
  <c r="AA184" i="8"/>
  <c r="AB184" i="8" s="1"/>
  <c r="AC184" i="8" s="1"/>
  <c r="AA521" i="8"/>
  <c r="AB521" i="8" s="1"/>
  <c r="AC521" i="8" s="1"/>
  <c r="AA702" i="8"/>
  <c r="AB702" i="8" s="1"/>
  <c r="AC702" i="8" s="1"/>
  <c r="AA764" i="8"/>
  <c r="AB764" i="8" s="1"/>
  <c r="AC764" i="8" s="1"/>
  <c r="AA886" i="8"/>
  <c r="AB886" i="8" s="1"/>
  <c r="AC886" i="8" s="1"/>
  <c r="AA911" i="8"/>
  <c r="AB911" i="8" s="1"/>
  <c r="AC911" i="8" s="1"/>
  <c r="AA86" i="8"/>
  <c r="AB86" i="8" s="1"/>
  <c r="AC86" i="8" s="1"/>
  <c r="AA89" i="8"/>
  <c r="AB89" i="8" s="1"/>
  <c r="AC89" i="8" s="1"/>
  <c r="AA212" i="8"/>
  <c r="AB212" i="8" s="1"/>
  <c r="AC212" i="8" s="1"/>
  <c r="AA396" i="8"/>
  <c r="AB396" i="8" s="1"/>
  <c r="AC396" i="8" s="1"/>
  <c r="AA529" i="8"/>
  <c r="AB529" i="8" s="1"/>
  <c r="AC529" i="8" s="1"/>
  <c r="AA782" i="8"/>
  <c r="AB782" i="8" s="1"/>
  <c r="AC782" i="8" s="1"/>
  <c r="AA925" i="8"/>
  <c r="AB925" i="8" s="1"/>
  <c r="AC925" i="8" s="1"/>
  <c r="AA96" i="8"/>
  <c r="AB96" i="8" s="1"/>
  <c r="AC96" i="8" s="1"/>
  <c r="AA186" i="8"/>
  <c r="AB186" i="8" s="1"/>
  <c r="AC186" i="8" s="1"/>
  <c r="AA250" i="8"/>
  <c r="AB250" i="8" s="1"/>
  <c r="AC250" i="8" s="1"/>
  <c r="AA400" i="8"/>
  <c r="AB400" i="8" s="1"/>
  <c r="AC400" i="8" s="1"/>
  <c r="AA587" i="8"/>
  <c r="AB587" i="8" s="1"/>
  <c r="AC587" i="8" s="1"/>
  <c r="AA626" i="8"/>
  <c r="AB626" i="8" s="1"/>
  <c r="AC626" i="8" s="1"/>
  <c r="AA743" i="8"/>
  <c r="AB743" i="8" s="1"/>
  <c r="AC743" i="8" s="1"/>
  <c r="AA899" i="8"/>
  <c r="AB899" i="8" s="1"/>
  <c r="AC899" i="8" s="1"/>
  <c r="AA998" i="8"/>
  <c r="AB998" i="8" s="1"/>
  <c r="AC998" i="8" s="1"/>
  <c r="AA750" i="8"/>
  <c r="AB750" i="8" s="1"/>
  <c r="AC750" i="8" s="1"/>
  <c r="AA829" i="8"/>
  <c r="AB829" i="8" s="1"/>
  <c r="AC829" i="8" s="1"/>
  <c r="AA968" i="8"/>
  <c r="AB968" i="8" s="1"/>
  <c r="AC968" i="8" s="1"/>
  <c r="AA223" i="8"/>
  <c r="AB223" i="8" s="1"/>
  <c r="AC223" i="8" s="1"/>
  <c r="AA384" i="8"/>
  <c r="AB384" i="8" s="1"/>
  <c r="AC384" i="8" s="1"/>
  <c r="AA618" i="8"/>
  <c r="AB618" i="8" s="1"/>
  <c r="AC618" i="8" s="1"/>
  <c r="AA721" i="8"/>
  <c r="AB721" i="8" s="1"/>
  <c r="AC721" i="8" s="1"/>
  <c r="AA890" i="8"/>
  <c r="AB890" i="8" s="1"/>
  <c r="AC890" i="8" s="1"/>
  <c r="AA962" i="8"/>
  <c r="AB962" i="8" s="1"/>
  <c r="AC962" i="8" s="1"/>
  <c r="AA100" i="8"/>
  <c r="AB100" i="8" s="1"/>
  <c r="AC100" i="8" s="1"/>
  <c r="AA214" i="8"/>
  <c r="AB214" i="8" s="1"/>
  <c r="AC214" i="8" s="1"/>
  <c r="AA111" i="8"/>
  <c r="AB111" i="8" s="1"/>
  <c r="AC111" i="8" s="1"/>
  <c r="AA180" i="8"/>
  <c r="AB180" i="8" s="1"/>
  <c r="AC180" i="8" s="1"/>
  <c r="AA530" i="8"/>
  <c r="AB530" i="8" s="1"/>
  <c r="AC530" i="8" s="1"/>
  <c r="AA660" i="8"/>
  <c r="AB660" i="8" s="1"/>
  <c r="AC660" i="8" s="1"/>
  <c r="AA859" i="8"/>
  <c r="AB859" i="8" s="1"/>
  <c r="AC859" i="8" s="1"/>
  <c r="AA833" i="8"/>
  <c r="AB833" i="8" s="1"/>
  <c r="AC833" i="8" s="1"/>
  <c r="AA158" i="8"/>
  <c r="AB158" i="8" s="1"/>
  <c r="AC158" i="8" s="1"/>
  <c r="AA402" i="8"/>
  <c r="AB402" i="8" s="1"/>
  <c r="AC402" i="8" s="1"/>
  <c r="AA469" i="8"/>
  <c r="AB469" i="8" s="1"/>
  <c r="AC469" i="8" s="1"/>
  <c r="AA540" i="8"/>
  <c r="AB540" i="8" s="1"/>
  <c r="AC540" i="8" s="1"/>
  <c r="AA572" i="8"/>
  <c r="AB572" i="8" s="1"/>
  <c r="AC572" i="8" s="1"/>
  <c r="AA607" i="8"/>
  <c r="AB607" i="8" s="1"/>
  <c r="AC607" i="8" s="1"/>
  <c r="AA860" i="8"/>
  <c r="AB860" i="8" s="1"/>
  <c r="AC860" i="8" s="1"/>
  <c r="AA934" i="8"/>
  <c r="AB934" i="8" s="1"/>
  <c r="AC934" i="8" s="1"/>
  <c r="AA142" i="8"/>
  <c r="AB142" i="8" s="1"/>
  <c r="AC142" i="8" s="1"/>
  <c r="AA221" i="8"/>
  <c r="AB221" i="8" s="1"/>
  <c r="AC221" i="8" s="1"/>
  <c r="AA284" i="8"/>
  <c r="AB284" i="8" s="1"/>
  <c r="AC284" i="8" s="1"/>
  <c r="AA447" i="8"/>
  <c r="AB447" i="8" s="1"/>
  <c r="AC447" i="8" s="1"/>
  <c r="AA550" i="8"/>
  <c r="AB550" i="8" s="1"/>
  <c r="AC550" i="8" s="1"/>
  <c r="AA604" i="8"/>
  <c r="AB604" i="8" s="1"/>
  <c r="AC604" i="8" s="1"/>
  <c r="AA632" i="8"/>
  <c r="AB632" i="8" s="1"/>
  <c r="AC632" i="8" s="1"/>
  <c r="AA690" i="8"/>
  <c r="AB690" i="8" s="1"/>
  <c r="AC690" i="8" s="1"/>
  <c r="AA838" i="8"/>
  <c r="AB838" i="8" s="1"/>
  <c r="AC838" i="8" s="1"/>
  <c r="AA8" i="8"/>
  <c r="AA12" i="8"/>
  <c r="AA62" i="8"/>
  <c r="AB62" i="8" s="1"/>
  <c r="AC62" i="8" s="1"/>
  <c r="AA14" i="8"/>
  <c r="AA644" i="8"/>
  <c r="AB644" i="8" s="1"/>
  <c r="AC644" i="8" s="1"/>
  <c r="AA478" i="8"/>
  <c r="AB478" i="8" s="1"/>
  <c r="AC478" i="8" s="1"/>
  <c r="AA625" i="8"/>
  <c r="AB625" i="8" s="1"/>
  <c r="AC625" i="8" s="1"/>
  <c r="AA726" i="8"/>
  <c r="AB726" i="8" s="1"/>
  <c r="AC726" i="8" s="1"/>
  <c r="AA390" i="8"/>
  <c r="AB390" i="8" s="1"/>
  <c r="AC390" i="8" s="1"/>
  <c r="AA920" i="8"/>
  <c r="AB920" i="8" s="1"/>
  <c r="AC920" i="8" s="1"/>
  <c r="AA823" i="8"/>
  <c r="AB823" i="8" s="1"/>
  <c r="AC823" i="8" s="1"/>
  <c r="AA263" i="8"/>
  <c r="AB263" i="8" s="1"/>
  <c r="AC263" i="8" s="1"/>
  <c r="AA845" i="8"/>
  <c r="AB845" i="8" s="1"/>
  <c r="AC845" i="8" s="1"/>
  <c r="AA582" i="8"/>
  <c r="AB582" i="8" s="1"/>
  <c r="AC582" i="8" s="1"/>
  <c r="AA799" i="8"/>
  <c r="AB799" i="8" s="1"/>
  <c r="AC799" i="8" s="1"/>
  <c r="AA932" i="8"/>
  <c r="AB932" i="8" s="1"/>
  <c r="AC932" i="8" s="1"/>
  <c r="AA136" i="8"/>
  <c r="AB136" i="8" s="1"/>
  <c r="AC136" i="8" s="1"/>
  <c r="AA145" i="8"/>
  <c r="AB145" i="8" s="1"/>
  <c r="AC145" i="8" s="1"/>
  <c r="AA477" i="8"/>
  <c r="AB477" i="8" s="1"/>
  <c r="AC477" i="8" s="1"/>
  <c r="AA674" i="8"/>
  <c r="AB674" i="8" s="1"/>
  <c r="AC674" i="8" s="1"/>
  <c r="AA941" i="8"/>
  <c r="AB941" i="8" s="1"/>
  <c r="AC941" i="8" s="1"/>
  <c r="AD36" i="7"/>
  <c r="AA59" i="8"/>
  <c r="AB59" i="8" s="1"/>
  <c r="AC59" i="8" s="1"/>
  <c r="AA693" i="8"/>
  <c r="AB693" i="8" s="1"/>
  <c r="AC693" i="8" s="1"/>
  <c r="AA526" i="8"/>
  <c r="AB526" i="8" s="1"/>
  <c r="AC526" i="8" s="1"/>
  <c r="AA653" i="8"/>
  <c r="AB653" i="8" s="1"/>
  <c r="AC653" i="8" s="1"/>
  <c r="AA568" i="8"/>
  <c r="AB568" i="8" s="1"/>
  <c r="AC568" i="8" s="1"/>
  <c r="AA491" i="8"/>
  <c r="AB491" i="8" s="1"/>
  <c r="AC491" i="8" s="1"/>
  <c r="AA643" i="8"/>
  <c r="AB643" i="8" s="1"/>
  <c r="AC643" i="8" s="1"/>
  <c r="AA178" i="8"/>
  <c r="AB178" i="8" s="1"/>
  <c r="AC178" i="8" s="1"/>
  <c r="AA376" i="8"/>
  <c r="AB376" i="8" s="1"/>
  <c r="AC376" i="8" s="1"/>
  <c r="AA371" i="8"/>
  <c r="AB371" i="8" s="1"/>
  <c r="AC371" i="8" s="1"/>
  <c r="AA665" i="8"/>
  <c r="AB665" i="8" s="1"/>
  <c r="AC665" i="8" s="1"/>
  <c r="AA102" i="8"/>
  <c r="AB102" i="8" s="1"/>
  <c r="AC102" i="8" s="1"/>
  <c r="AA415" i="8"/>
  <c r="AB415" i="8" s="1"/>
  <c r="AC415" i="8" s="1"/>
  <c r="AA403" i="8"/>
  <c r="AB403" i="8" s="1"/>
  <c r="AC403" i="8" s="1"/>
  <c r="AA635" i="8"/>
  <c r="AB635" i="8" s="1"/>
  <c r="AC635" i="8" s="1"/>
  <c r="AA161" i="8"/>
  <c r="AB161" i="8" s="1"/>
  <c r="AC161" i="8" s="1"/>
  <c r="AA509" i="8"/>
  <c r="AB509" i="8" s="1"/>
  <c r="AC509" i="8" s="1"/>
  <c r="AA134" i="8"/>
  <c r="AB134" i="8" s="1"/>
  <c r="AC134" i="8" s="1"/>
  <c r="AA127" i="8"/>
  <c r="AB127" i="8" s="1"/>
  <c r="AC127" i="8" s="1"/>
  <c r="AA468" i="8"/>
  <c r="AB468" i="8" s="1"/>
  <c r="AC468" i="8" s="1"/>
  <c r="AA608" i="8"/>
  <c r="AB608" i="8" s="1"/>
  <c r="AC608" i="8" s="1"/>
  <c r="AA770" i="8"/>
  <c r="AB770" i="8" s="1"/>
  <c r="AC770" i="8" s="1"/>
  <c r="AA954" i="8"/>
  <c r="AB954" i="8" s="1"/>
  <c r="AC954" i="8" s="1"/>
  <c r="AA155" i="8"/>
  <c r="AB155" i="8" s="1"/>
  <c r="AC155" i="8" s="1"/>
  <c r="AA234" i="8"/>
  <c r="AB234" i="8" s="1"/>
  <c r="AC234" i="8" s="1"/>
  <c r="AA262" i="8"/>
  <c r="AB262" i="8" s="1"/>
  <c r="AC262" i="8" s="1"/>
  <c r="AA544" i="8"/>
  <c r="AB544" i="8" s="1"/>
  <c r="AC544" i="8" s="1"/>
  <c r="AA627" i="8"/>
  <c r="AB627" i="8" s="1"/>
  <c r="AC627" i="8" s="1"/>
  <c r="AA795" i="8"/>
  <c r="AB795" i="8" s="1"/>
  <c r="AC795" i="8" s="1"/>
  <c r="AA977" i="8"/>
  <c r="AB977" i="8" s="1"/>
  <c r="AC977" i="8" s="1"/>
  <c r="AA210" i="8"/>
  <c r="AA289" i="8"/>
  <c r="AB289" i="8" s="1"/>
  <c r="AC289" i="8" s="1"/>
  <c r="AA282" i="8"/>
  <c r="AB282" i="8" s="1"/>
  <c r="AC282" i="8" s="1"/>
  <c r="AA543" i="8"/>
  <c r="AB543" i="8" s="1"/>
  <c r="AC543" i="8" s="1"/>
  <c r="AA617" i="8"/>
  <c r="AB617" i="8" s="1"/>
  <c r="AC617" i="8" s="1"/>
  <c r="AA801" i="8"/>
  <c r="AB801" i="8" s="1"/>
  <c r="AC801" i="8" s="1"/>
  <c r="AA1006" i="8"/>
  <c r="AB1006" i="8" s="1"/>
  <c r="AC1006" i="8" s="1"/>
  <c r="AA215" i="8"/>
  <c r="AB215" i="8" s="1"/>
  <c r="AC215" i="8" s="1"/>
  <c r="AA295" i="8"/>
  <c r="AB295" i="8" s="1"/>
  <c r="AC295" i="8" s="1"/>
  <c r="AA290" i="8"/>
  <c r="AB290" i="8" s="1"/>
  <c r="AC290" i="8" s="1"/>
  <c r="AA525" i="8"/>
  <c r="AB525" i="8" s="1"/>
  <c r="AC525" i="8" s="1"/>
  <c r="AA649" i="8"/>
  <c r="AB649" i="8" s="1"/>
  <c r="AC649" i="8" s="1"/>
  <c r="AA862" i="8"/>
  <c r="AB862" i="8" s="1"/>
  <c r="AC862" i="8" s="1"/>
  <c r="AA118" i="8"/>
  <c r="AB118" i="8" s="1"/>
  <c r="AC118" i="8" s="1"/>
  <c r="AA123" i="8"/>
  <c r="AB123" i="8" s="1"/>
  <c r="AC123" i="8" s="1"/>
  <c r="AA433" i="8"/>
  <c r="AB433" i="8" s="1"/>
  <c r="AC433" i="8" s="1"/>
  <c r="AA597" i="8"/>
  <c r="AB597" i="8" s="1"/>
  <c r="AC597" i="8" s="1"/>
  <c r="AA742" i="8"/>
  <c r="AB742" i="8" s="1"/>
  <c r="AC742" i="8" s="1"/>
  <c r="AA922" i="8"/>
  <c r="AB922" i="8" s="1"/>
  <c r="AC922" i="8" s="1"/>
  <c r="AA81" i="8"/>
  <c r="AB81" i="8" s="1"/>
  <c r="AC81" i="8" s="1"/>
  <c r="AA317" i="8"/>
  <c r="AB317" i="8" s="1"/>
  <c r="AC317" i="8" s="1"/>
  <c r="AA298" i="8"/>
  <c r="AB298" i="8" s="1"/>
  <c r="AC298" i="8" s="1"/>
  <c r="AA444" i="8"/>
  <c r="AB444" i="8" s="1"/>
  <c r="AC444" i="8" s="1"/>
  <c r="AA588" i="8"/>
  <c r="AB588" i="8" s="1"/>
  <c r="AC588" i="8" s="1"/>
  <c r="AA703" i="8"/>
  <c r="AB703" i="8" s="1"/>
  <c r="AC703" i="8" s="1"/>
  <c r="AA760" i="8"/>
  <c r="AB760" i="8" s="1"/>
  <c r="AC760" i="8" s="1"/>
  <c r="AA885" i="8"/>
  <c r="AB885" i="8" s="1"/>
  <c r="AC885" i="8" s="1"/>
  <c r="AA766" i="8"/>
  <c r="AB766" i="8" s="1"/>
  <c r="AC766" i="8" s="1"/>
  <c r="AA784" i="8"/>
  <c r="AB784" i="8" s="1"/>
  <c r="AC784" i="8" s="1"/>
  <c r="AA54" i="8"/>
  <c r="S55" i="8" s="1"/>
  <c r="AA182" i="8"/>
  <c r="AB182" i="8" s="1"/>
  <c r="AC182" i="8" s="1"/>
  <c r="AA286" i="8"/>
  <c r="AB286" i="8" s="1"/>
  <c r="AC286" i="8" s="1"/>
  <c r="AA752" i="8"/>
  <c r="AB752" i="8" s="1"/>
  <c r="AC752" i="8" s="1"/>
  <c r="AA875" i="8"/>
  <c r="AB875" i="8" s="1"/>
  <c r="AC875" i="8" s="1"/>
  <c r="AA982" i="8"/>
  <c r="AB982" i="8" s="1"/>
  <c r="AC982" i="8" s="1"/>
  <c r="AA238" i="8"/>
  <c r="AB238" i="8" s="1"/>
  <c r="AC238" i="8" s="1"/>
  <c r="AA131" i="8"/>
  <c r="AB131" i="8" s="1"/>
  <c r="AC131" i="8" s="1"/>
  <c r="AA313" i="8"/>
  <c r="AB313" i="8" s="1"/>
  <c r="AC313" i="8" s="1"/>
  <c r="AA258" i="8"/>
  <c r="AB258" i="8" s="1"/>
  <c r="AC258" i="8" s="1"/>
  <c r="AA480" i="8"/>
  <c r="AB480" i="8" s="1"/>
  <c r="AC480" i="8" s="1"/>
  <c r="AA547" i="8"/>
  <c r="AB547" i="8" s="1"/>
  <c r="AC547" i="8" s="1"/>
  <c r="AA634" i="8"/>
  <c r="AB634" i="8" s="1"/>
  <c r="AC634" i="8" s="1"/>
  <c r="AA882" i="8"/>
  <c r="AB882" i="8" s="1"/>
  <c r="AC882" i="8" s="1"/>
  <c r="AA117" i="8"/>
  <c r="AB117" i="8" s="1"/>
  <c r="AC117" i="8" s="1"/>
  <c r="AA355" i="8"/>
  <c r="AB355" i="8" s="1"/>
  <c r="AC355" i="8" s="1"/>
  <c r="AA188" i="8"/>
  <c r="AB188" i="8" s="1"/>
  <c r="AC188" i="8" s="1"/>
  <c r="AA631" i="8"/>
  <c r="AB631" i="8" s="1"/>
  <c r="AC631" i="8" s="1"/>
  <c r="AA749" i="8"/>
  <c r="AB749" i="8" s="1"/>
  <c r="AC749" i="8" s="1"/>
  <c r="AA805" i="8"/>
  <c r="AB805" i="8" s="1"/>
  <c r="AC805" i="8" s="1"/>
  <c r="AA849" i="8"/>
  <c r="AB849" i="8" s="1"/>
  <c r="AC849" i="8" s="1"/>
  <c r="AA939" i="8"/>
  <c r="AB939" i="8" s="1"/>
  <c r="AC939" i="8" s="1"/>
  <c r="AA51" i="8"/>
  <c r="AA44" i="8"/>
  <c r="AB44" i="8" s="1"/>
  <c r="AC44" i="8" s="1"/>
  <c r="AA327" i="8"/>
  <c r="AB327" i="8" s="1"/>
  <c r="AC327" i="8" s="1"/>
  <c r="AA331" i="8"/>
  <c r="AB331" i="8" s="1"/>
  <c r="AC331" i="8" s="1"/>
  <c r="AA310" i="8"/>
  <c r="AB310" i="8" s="1"/>
  <c r="AC310" i="8" s="1"/>
  <c r="AA583" i="8"/>
  <c r="AB583" i="8" s="1"/>
  <c r="AC583" i="8" s="1"/>
  <c r="AA633" i="8"/>
  <c r="AB633" i="8" s="1"/>
  <c r="AC633" i="8" s="1"/>
  <c r="AA863" i="8"/>
  <c r="AB863" i="8" s="1"/>
  <c r="AC863" i="8" s="1"/>
  <c r="AA979" i="8"/>
  <c r="AB979" i="8" s="1"/>
  <c r="AC979" i="8" s="1"/>
  <c r="AA947" i="8"/>
  <c r="AB947" i="8" s="1"/>
  <c r="AC947" i="8" s="1"/>
  <c r="AA122" i="8"/>
  <c r="AB122" i="8" s="1"/>
  <c r="AC122" i="8" s="1"/>
  <c r="AA42" i="8"/>
  <c r="AB42" i="8" s="1"/>
  <c r="AC42" i="8" s="1"/>
  <c r="AC11" i="8"/>
  <c r="AZ9" i="8" s="1"/>
  <c r="L23" i="5" s="1"/>
  <c r="Z23" i="5" s="1"/>
  <c r="BB9" i="8"/>
  <c r="AY9" i="8"/>
  <c r="J23" i="5" s="1"/>
  <c r="AD9" i="7"/>
  <c r="AC19" i="7"/>
  <c r="AE22" i="7"/>
  <c r="AH9" i="7"/>
  <c r="AG14" i="7"/>
  <c r="AE23" i="7"/>
  <c r="AF9" i="7"/>
  <c r="AC18" i="7"/>
  <c r="AF27" i="7"/>
  <c r="AH21" i="7"/>
  <c r="AD16" i="7"/>
  <c r="AI25" i="7"/>
  <c r="AC15" i="7"/>
  <c r="AJ25" i="7"/>
  <c r="AC12" i="7"/>
  <c r="AC22" i="7"/>
  <c r="AE11" i="7"/>
  <c r="AC20" i="7"/>
  <c r="AD32" i="7"/>
  <c r="AG34" i="7"/>
  <c r="AF15" i="7"/>
  <c r="AC23" i="7"/>
  <c r="AD33" i="7"/>
  <c r="AG30" i="7"/>
  <c r="AE31" i="7"/>
  <c r="AC24" i="7"/>
  <c r="AC32" i="7"/>
  <c r="AI29" i="7"/>
  <c r="M78" i="7"/>
  <c r="Q17" i="2" s="1"/>
  <c r="AC17" i="2" s="1"/>
  <c r="Q78" i="7"/>
  <c r="Q79" i="7"/>
  <c r="M79" i="7"/>
  <c r="Q18" i="2" s="1"/>
  <c r="AD18" i="2" s="1"/>
  <c r="Q80" i="7"/>
  <c r="M80" i="7"/>
  <c r="Q19" i="2" s="1"/>
  <c r="AE19" i="2" s="1"/>
  <c r="AJ11" i="7"/>
  <c r="AC27" i="7"/>
  <c r="AI12" i="7"/>
  <c r="AI11" i="7"/>
  <c r="AG15" i="7"/>
  <c r="AH15" i="7"/>
  <c r="AE24" i="7"/>
  <c r="AE19" i="7"/>
  <c r="AC28" i="7"/>
  <c r="AH22" i="7"/>
  <c r="AD17" i="7"/>
  <c r="AI28" i="7"/>
  <c r="AE16" i="7"/>
  <c r="AJ28" i="7"/>
  <c r="AC13" i="7"/>
  <c r="AF29" i="7"/>
  <c r="AD12" i="7"/>
  <c r="AC21" i="7"/>
  <c r="AJ33" i="7"/>
  <c r="AI36" i="7"/>
  <c r="AC16" i="7"/>
  <c r="AJ24" i="7"/>
  <c r="AD23" i="7"/>
  <c r="AD31" i="7"/>
  <c r="AJ32" i="7"/>
  <c r="AH25" i="7"/>
  <c r="AH33" i="7"/>
  <c r="AF30" i="7"/>
  <c r="AS82" i="7"/>
  <c r="AN81" i="7"/>
  <c r="AQ80" i="7"/>
  <c r="AT79" i="7"/>
  <c r="AO78" i="7"/>
  <c r="AR77" i="7"/>
  <c r="AR82" i="7"/>
  <c r="AM81" i="7"/>
  <c r="AP80" i="7"/>
  <c r="AQ82" i="7"/>
  <c r="AT81" i="7"/>
  <c r="AO80" i="7"/>
  <c r="AR79" i="7"/>
  <c r="AM78" i="7"/>
  <c r="AP77" i="7"/>
  <c r="AP82" i="7"/>
  <c r="AO82" i="7"/>
  <c r="AR81" i="7"/>
  <c r="AN82" i="7"/>
  <c r="AQ81" i="7"/>
  <c r="AT80" i="7"/>
  <c r="AO79" i="7"/>
  <c r="AR78" i="7"/>
  <c r="AM77" i="7"/>
  <c r="AM82" i="7"/>
  <c r="AP81" i="7"/>
  <c r="AS80" i="7"/>
  <c r="AN79" i="7"/>
  <c r="AQ78" i="7"/>
  <c r="AT77" i="7"/>
  <c r="AT82" i="7"/>
  <c r="AO81" i="7"/>
  <c r="AR80" i="7"/>
  <c r="AM79" i="7"/>
  <c r="AP78" i="7"/>
  <c r="AS77" i="7"/>
  <c r="AM80" i="7"/>
  <c r="AQ77" i="7"/>
  <c r="AT78" i="7"/>
  <c r="AO77" i="7"/>
  <c r="AS78" i="7"/>
  <c r="AN77" i="7"/>
  <c r="AP79" i="7"/>
  <c r="AS81" i="7"/>
  <c r="AN80" i="7"/>
  <c r="AS79" i="7"/>
  <c r="AQ79" i="7"/>
  <c r="AN78" i="7"/>
  <c r="AF13" i="7"/>
  <c r="AI34" i="7"/>
  <c r="AF14" i="7"/>
  <c r="AJ30" i="7"/>
  <c r="AH8" i="7"/>
  <c r="AI16" i="7"/>
  <c r="AC25" i="7"/>
  <c r="AH11" i="7"/>
  <c r="AF20" i="7"/>
  <c r="AG32" i="7"/>
  <c r="AH23" i="7"/>
  <c r="AF18" i="7"/>
  <c r="AC29" i="7"/>
  <c r="AE17" i="7"/>
  <c r="AE29" i="7"/>
  <c r="AD14" i="7"/>
  <c r="AC30" i="7"/>
  <c r="AE13" i="7"/>
  <c r="AD22" i="7"/>
  <c r="AF34" i="7"/>
  <c r="AE35" i="7"/>
  <c r="AH17" i="7"/>
  <c r="AD25" i="7"/>
  <c r="AI24" i="7"/>
  <c r="AI32" i="7"/>
  <c r="AG33" i="7"/>
  <c r="AE26" i="7"/>
  <c r="AE34" i="7"/>
  <c r="AC31" i="7"/>
  <c r="AI13" i="7"/>
  <c r="AE12" i="7"/>
  <c r="AD24" i="7"/>
  <c r="AC35" i="7"/>
  <c r="AE9" i="7"/>
  <c r="AJ17" i="7"/>
  <c r="AI26" i="7"/>
  <c r="AH12" i="7"/>
  <c r="AG21" i="7"/>
  <c r="AC36" i="7"/>
  <c r="AG24" i="7"/>
  <c r="AG19" i="7"/>
  <c r="AD8" i="7"/>
  <c r="AG18" i="7"/>
  <c r="AJ13" i="7"/>
  <c r="AD15" i="7"/>
  <c r="AH31" i="7"/>
  <c r="AE14" i="7"/>
  <c r="AF26" i="7"/>
  <c r="AH36" i="7"/>
  <c r="AC33" i="7"/>
  <c r="AE18" i="7"/>
  <c r="AD26" i="7"/>
  <c r="AF25" i="7"/>
  <c r="AF33" i="7"/>
  <c r="AD34" i="7"/>
  <c r="AJ27" i="7"/>
  <c r="AJ35" i="7"/>
  <c r="AH32" i="7"/>
  <c r="AJ18" i="7"/>
  <c r="AH16" i="7"/>
  <c r="AC8" i="7"/>
  <c r="AD19" i="7"/>
  <c r="AD27" i="7"/>
  <c r="AH13" i="7"/>
  <c r="AG22" i="7"/>
  <c r="AC17" i="7"/>
  <c r="AG25" i="7"/>
  <c r="AI20" i="7"/>
  <c r="AI9" i="7"/>
  <c r="AH19" i="7"/>
  <c r="AE8" i="7"/>
  <c r="AF16" i="7"/>
  <c r="AI33" i="7"/>
  <c r="AE15" i="7"/>
  <c r="AH29" i="7"/>
  <c r="AH26" i="7"/>
  <c r="AF35" i="7"/>
  <c r="AJ19" i="7"/>
  <c r="AE27" i="7"/>
  <c r="AC26" i="7"/>
  <c r="AC34" i="7"/>
  <c r="AI35" i="7"/>
  <c r="AG28" i="7"/>
  <c r="AG36" i="7"/>
  <c r="AE33" i="7"/>
  <c r="AD20" i="7"/>
  <c r="AI17" i="7"/>
  <c r="AF11" i="7"/>
  <c r="AG9" i="7"/>
  <c r="AG11" i="7"/>
  <c r="AE20" i="7"/>
  <c r="AF32" i="7"/>
  <c r="AH14" i="7"/>
  <c r="AG23" i="7"/>
  <c r="AD18" i="7"/>
  <c r="AI27" i="7"/>
  <c r="AI21" i="7"/>
  <c r="AJ20" i="7"/>
  <c r="AJ9" i="7"/>
  <c r="AF17" i="7"/>
  <c r="AF8" i="7"/>
  <c r="AG16" i="7"/>
  <c r="AE30" i="7"/>
  <c r="AD30" i="7"/>
  <c r="AG12" i="7"/>
  <c r="AG20" i="7"/>
  <c r="AH28" i="7"/>
  <c r="AH27" i="7"/>
  <c r="AH35" i="7"/>
  <c r="AF36" i="7"/>
  <c r="AD29" i="7"/>
  <c r="AJ26" i="7"/>
  <c r="AJ34" i="7"/>
  <c r="Q81" i="7"/>
  <c r="M81" i="7"/>
  <c r="Q20" i="2" s="1"/>
  <c r="AF20" i="2" s="1"/>
  <c r="M82" i="7"/>
  <c r="Q21" i="2" s="1"/>
  <c r="AG21" i="2" s="1"/>
  <c r="Q82" i="7"/>
  <c r="AJ8" i="7"/>
  <c r="AG26" i="7"/>
  <c r="AJ12" i="7"/>
  <c r="AF12" i="7"/>
  <c r="AF21" i="7"/>
  <c r="AD35" i="7"/>
  <c r="AI15" i="7"/>
  <c r="AF24" i="7"/>
  <c r="AF19" i="7"/>
  <c r="AF28" i="7"/>
  <c r="AI23" i="7"/>
  <c r="AC11" i="7"/>
  <c r="AJ21" i="7"/>
  <c r="AH18" i="7"/>
  <c r="AC9" i="7"/>
  <c r="AG17" i="7"/>
  <c r="AH34" i="7"/>
  <c r="AJ31" i="7"/>
  <c r="AD13" i="7"/>
  <c r="AD21" i="7"/>
  <c r="AG29" i="7"/>
  <c r="AE28" i="7"/>
  <c r="AE36" i="7"/>
  <c r="AI22" i="7"/>
  <c r="AI30" i="7"/>
  <c r="AG27" i="7"/>
  <c r="AG35" i="7"/>
  <c r="M77" i="7"/>
  <c r="Q16" i="2" s="1"/>
  <c r="AB16" i="2" s="1"/>
  <c r="Q77" i="7"/>
  <c r="AJ15" i="7"/>
  <c r="AE21" i="7"/>
  <c r="AJ14" i="7"/>
  <c r="AG8" i="7"/>
  <c r="AG13" i="7"/>
  <c r="AF22" i="7"/>
  <c r="AI8" i="7"/>
  <c r="AJ16" i="7"/>
  <c r="AE25" i="7"/>
  <c r="AH20" i="7"/>
  <c r="AJ36" i="7"/>
  <c r="AH24" i="7"/>
  <c r="AC14" i="7"/>
  <c r="AJ23" i="7"/>
  <c r="AD11" i="7"/>
  <c r="AI19" i="7"/>
  <c r="AI18" i="7"/>
  <c r="AI31" i="7"/>
  <c r="AE32" i="7"/>
  <c r="AI14" i="7"/>
  <c r="AJ22" i="7"/>
  <c r="AG31" i="7"/>
  <c r="AJ29" i="7"/>
  <c r="AH30" i="7"/>
  <c r="AF23" i="7"/>
  <c r="AF31" i="7"/>
  <c r="AD28" i="7"/>
  <c r="S208" i="8" l="1"/>
  <c r="S71" i="8"/>
  <c r="AB51" i="8"/>
  <c r="AC51" i="8" s="1"/>
  <c r="S51" i="8"/>
  <c r="AB9" i="8"/>
  <c r="S9" i="8"/>
  <c r="AB13" i="8"/>
  <c r="S13" i="8"/>
  <c r="AB15" i="8"/>
  <c r="S15" i="8"/>
  <c r="S211" i="8"/>
  <c r="AB206" i="8"/>
  <c r="AC206" i="8" s="1"/>
  <c r="S206" i="8"/>
  <c r="AD206" i="8" s="1"/>
  <c r="S247" i="8"/>
  <c r="AB247" i="8"/>
  <c r="AC247" i="8" s="1"/>
  <c r="AB69" i="8"/>
  <c r="AC69" i="8" s="1"/>
  <c r="S69" i="8"/>
  <c r="AB12" i="8"/>
  <c r="S12" i="8"/>
  <c r="S248" i="8"/>
  <c r="AB248" i="8"/>
  <c r="AC248" i="8" s="1"/>
  <c r="S8" i="8"/>
  <c r="AB8" i="8"/>
  <c r="S11" i="8"/>
  <c r="AB65" i="8"/>
  <c r="AC65" i="8" s="1"/>
  <c r="S70" i="8"/>
  <c r="S65" i="8"/>
  <c r="S10" i="8"/>
  <c r="AB10" i="8"/>
  <c r="S66" i="8"/>
  <c r="S54" i="8"/>
  <c r="AB54" i="8"/>
  <c r="AC54" i="8" s="1"/>
  <c r="S49" i="8"/>
  <c r="S47" i="8"/>
  <c r="S50" i="8"/>
  <c r="AB47" i="8"/>
  <c r="AC47" i="8" s="1"/>
  <c r="AB210" i="8"/>
  <c r="AC210" i="8" s="1"/>
  <c r="S210" i="8"/>
  <c r="S57" i="8"/>
  <c r="AB14" i="8"/>
  <c r="S14" i="8"/>
  <c r="AB67" i="8"/>
  <c r="AC67" i="8" s="1"/>
  <c r="S67" i="8"/>
  <c r="AB53" i="8"/>
  <c r="AC53" i="8" s="1"/>
  <c r="S56" i="8"/>
  <c r="S53" i="8"/>
  <c r="AB48" i="8"/>
  <c r="AC48" i="8" s="1"/>
  <c r="S48" i="8"/>
  <c r="S68" i="8"/>
  <c r="AB68" i="8"/>
  <c r="AC68" i="8" s="1"/>
  <c r="S209" i="8"/>
  <c r="S246" i="8"/>
  <c r="AI82" i="7"/>
  <c r="AD81" i="7"/>
  <c r="AG80" i="7"/>
  <c r="AJ79" i="7"/>
  <c r="AE78" i="7"/>
  <c r="AH77" i="7"/>
  <c r="AH82" i="7"/>
  <c r="AC81" i="7"/>
  <c r="AF80" i="7"/>
  <c r="AG82" i="7"/>
  <c r="AJ81" i="7"/>
  <c r="AE80" i="7"/>
  <c r="AH79" i="7"/>
  <c r="AC78" i="7"/>
  <c r="AF77" i="7"/>
  <c r="AF82" i="7"/>
  <c r="AE82" i="7"/>
  <c r="AH81" i="7"/>
  <c r="AD82" i="7"/>
  <c r="AG81" i="7"/>
  <c r="AJ80" i="7"/>
  <c r="AE79" i="7"/>
  <c r="AH78" i="7"/>
  <c r="AC77" i="7"/>
  <c r="AC82" i="7"/>
  <c r="AF81" i="7"/>
  <c r="AI80" i="7"/>
  <c r="AD79" i="7"/>
  <c r="AG78" i="7"/>
  <c r="AJ77" i="7"/>
  <c r="AJ82" i="7"/>
  <c r="AE81" i="7"/>
  <c r="AH80" i="7"/>
  <c r="AC79" i="7"/>
  <c r="AF78" i="7"/>
  <c r="AI77" i="7"/>
  <c r="AI81" i="7"/>
  <c r="AF79" i="7"/>
  <c r="AD80" i="7"/>
  <c r="AC80" i="7"/>
  <c r="AI78" i="7"/>
  <c r="AD77" i="7"/>
  <c r="AI79" i="7"/>
  <c r="AD78" i="7"/>
  <c r="AG79" i="7"/>
  <c r="AG77" i="7"/>
  <c r="AE77" i="7"/>
  <c r="AJ78" i="7"/>
  <c r="AD47" i="8" l="1"/>
  <c r="AD51" i="8"/>
  <c r="AD50" i="8"/>
  <c r="AD48" i="8"/>
  <c r="AD49" i="8"/>
  <c r="BB13" i="8"/>
  <c r="AC15" i="8"/>
  <c r="AZ13" i="8" s="1"/>
  <c r="L27" i="5" s="1"/>
  <c r="Z27" i="5" s="1"/>
  <c r="AY13" i="8"/>
  <c r="J27" i="5" s="1"/>
  <c r="AY6" i="8"/>
  <c r="J20" i="5" s="1"/>
  <c r="BB6" i="8"/>
  <c r="AC8" i="8"/>
  <c r="AZ6" i="8" s="1"/>
  <c r="L20" i="5" s="1"/>
  <c r="Z20" i="5" s="1"/>
  <c r="AC13" i="8"/>
  <c r="AZ11" i="8" s="1"/>
  <c r="L25" i="5" s="1"/>
  <c r="Z25" i="5" s="1"/>
  <c r="AY11" i="8"/>
  <c r="J25" i="5" s="1"/>
  <c r="BB11" i="8"/>
  <c r="AD53" i="8"/>
  <c r="AD56" i="8"/>
  <c r="AD57" i="8"/>
  <c r="AD54" i="8"/>
  <c r="AD55" i="8"/>
  <c r="AD10" i="8"/>
  <c r="AD8" i="8"/>
  <c r="AD12" i="8"/>
  <c r="AD14" i="8"/>
  <c r="AD11" i="8"/>
  <c r="AD15" i="8"/>
  <c r="AD9" i="8"/>
  <c r="AD13" i="8"/>
  <c r="AC10" i="8"/>
  <c r="AZ8" i="8" s="1"/>
  <c r="L22" i="5" s="1"/>
  <c r="Z22" i="5" s="1"/>
  <c r="AY8" i="8"/>
  <c r="J22" i="5" s="1"/>
  <c r="BB8" i="8"/>
  <c r="AC9" i="8"/>
  <c r="AZ7" i="8" s="1"/>
  <c r="L21" i="5" s="1"/>
  <c r="Z21" i="5" s="1"/>
  <c r="BB7" i="8"/>
  <c r="AY7" i="8"/>
  <c r="J21" i="5" s="1"/>
  <c r="AC12" i="8"/>
  <c r="AZ10" i="8" s="1"/>
  <c r="L24" i="5" s="1"/>
  <c r="Z24" i="5" s="1"/>
  <c r="BB10" i="8"/>
  <c r="AY10" i="8"/>
  <c r="J24" i="5" s="1"/>
  <c r="AC14" i="8"/>
  <c r="AZ12" i="8" s="1"/>
  <c r="L26" i="5" s="1"/>
  <c r="Z26" i="5" s="1"/>
  <c r="AY12" i="8"/>
  <c r="J26" i="5" s="1"/>
  <c r="BB12" i="8"/>
  <c r="AD65"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<sst xmlns="http://schemas.openxmlformats.org/spreadsheetml/2006/main" count="5017" uniqueCount="1115">
  <si>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</si>
  <si>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</si>
  <si>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</si>
  <si>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</si>
  <si>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</si>
  <si>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</si>
  <si>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</si>
  <si>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</si>
  <si>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</si>
  <si>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</si>
  <si>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</si>
  <si>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</si>
  <si>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</si>
  <si>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</si>
  <si>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</si>
  <si>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</si>
  <si>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</si>
  <si>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</si>
  <si>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</si>
  <si>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</si>
  <si>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</si>
  <si>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</si>
  <si>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</si>
  <si>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</si>
  <si>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</si>
  <si>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</si>
  <si>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</si>
  <si>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</si>
  <si>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</si>
  <si>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</si>
  <si>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</si>
  <si>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</si>
  <si>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</si>
  <si>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</si>
  <si>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</si>
  <si>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</si>
  <si>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</si>
  <si>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</si>
  <si>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</si>
  <si>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</si>
  <si>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</si>
  <si>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</si>
  <si>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</si>
  <si>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</si>
  <si>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</si>
  <si>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</si>
  <si>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</si>
  <si>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</si>
  <si>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</si>
  <si>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</si>
  <si>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</si>
  <si>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</si>
  <si>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</si>
  <si>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</si>
  <si>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</si>
  <si>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</si>
  <si>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</si>
  <si>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</si>
  <si>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</si>
  <si>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</si>
  <si>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</si>
  <si>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</si>
  <si>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</si>
  <si>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</si>
  <si>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</si>
  <si>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</si>
  <si>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</si>
  <si>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</si>
  <si>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</si>
  <si>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</si>
  <si>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</si>
  <si>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</si>
  <si>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</si>
  <si>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</si>
  <si>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</si>
  <si>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</si>
  <si>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</si>
  <si>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</si>
  <si>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</si>
  <si>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</si>
  <si>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</si>
  <si>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</si>
  <si>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</si>
  <si>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</si>
  <si>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</si>
  <si>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</si>
  <si>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</si>
  <si>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</si>
  <si>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</si>
  <si>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</si>
  <si>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</si>
  <si>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</si>
  <si>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</si>
  <si>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</si>
  <si>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</si>
  <si>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</si>
  <si>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</si>
  <si>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</si>
  <si>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</si>
  <si>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</si>
  <si>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</si>
  <si>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</si>
  <si>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</si>
  <si>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</si>
  <si>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</si>
  <si>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</si>
  <si>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</si>
  <si>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</si>
  <si>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</si>
  <si>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</si>
  <si>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</si>
  <si>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Northwich Leftwich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</si>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</sst>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479B4435-CBD1-4DD4-B949-2D051743E494}"/>
    <cellStyle name="Currency 2" xfId="11" xr:uid="{3F24F50A-8BCD-4A48-8391-F3BC32973DDC}"/>
    <cellStyle name="Hyperlink 2" xfId="2" xr:uid="{ACF17435-BE60-417D-B537-D945582BB15F}"/>
    <cellStyle name="Normal" xfId="0" builtinId="0"/>
    <cellStyle name="Normal 2" xfId="1" xr:uid="{A78EE0E5-C6F5-4C70-BBC8-C42EFD08E4C7}"/>
    <cellStyle name="Normal 2 2 2" xfId="3" xr:uid="{558C9BE2-7EAF-431C-B460-9504E86D6159}"/>
    <cellStyle name="Normal 3" xfId="4" xr:uid="{C11AC68B-BFC4-456C-B9BA-B33EDC5495E2}"/>
    <cellStyle name="Normal 5" xfId="9" xr:uid="{45D91F1B-801B-4649-8BD3-8863362B26B3}"/>
    <cellStyle name="Normal 6" xfId="7" xr:uid="{D7FEDBED-3718-4E75-B0A2-0312EA67D510}"/>
    <cellStyle name="Per cent 2" xfId="8" xr:uid="{73A67E96-53CB-41EA-981C-58F8EF87CDE3}"/>
    <cellStyle name="Percent 2" xfId="6" xr:uid="{028A3FF1-537D-4385-972E-408302F905AB}"/>
    <cellStyle name="Percent 2 2" xfId="10" xr:uid="{4A18AC17-6669-4DAB-89EE-06D7DD827B91}"/>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CFC5-44B7-83A6-AF1293192858}"/>
              </c:ext>
            </c:extLst>
          </c:dPt>
          <c:dPt>
            <c:idx val="1"/>
            <c:invertIfNegative val="0"/>
            <c:bubble3D val="0"/>
            <c:spPr>
              <a:solidFill>
                <a:srgbClr val="1B8E82"/>
              </a:solidFill>
            </c:spPr>
            <c:extLst>
              <c:ext xmlns:c16="http://schemas.microsoft.com/office/drawing/2014/chart" uri="{C3380CC4-5D6E-409C-BE32-E72D297353CC}">
                <c16:uniqueId val="{00000003-CFC5-44B7-83A6-AF1293192858}"/>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CFC5-44B7-83A6-AF1293192858}"/>
              </c:ext>
            </c:extLst>
          </c:dPt>
          <c:dPt>
            <c:idx val="3"/>
            <c:invertIfNegative val="0"/>
            <c:bubble3D val="0"/>
            <c:spPr>
              <a:solidFill>
                <a:srgbClr val="1C4A4F"/>
              </a:solidFill>
            </c:spPr>
            <c:extLst>
              <c:ext xmlns:c16="http://schemas.microsoft.com/office/drawing/2014/chart" uri="{C3380CC4-5D6E-409C-BE32-E72D297353CC}">
                <c16:uniqueId val="{00000007-CFC5-44B7-83A6-AF1293192858}"/>
              </c:ext>
            </c:extLst>
          </c:dPt>
          <c:dPt>
            <c:idx val="4"/>
            <c:invertIfNegative val="0"/>
            <c:bubble3D val="0"/>
            <c:spPr>
              <a:solidFill>
                <a:srgbClr val="D7A928"/>
              </a:solidFill>
            </c:spPr>
            <c:extLst>
              <c:ext xmlns:c16="http://schemas.microsoft.com/office/drawing/2014/chart" uri="{C3380CC4-5D6E-409C-BE32-E72D297353CC}">
                <c16:uniqueId val="{00000009-CFC5-44B7-83A6-AF1293192858}"/>
              </c:ext>
            </c:extLst>
          </c:dPt>
          <c:dPt>
            <c:idx val="5"/>
            <c:invertIfNegative val="0"/>
            <c:bubble3D val="0"/>
            <c:spPr>
              <a:solidFill>
                <a:srgbClr val="696969"/>
              </a:solidFill>
            </c:spPr>
            <c:extLst>
              <c:ext xmlns:c16="http://schemas.microsoft.com/office/drawing/2014/chart" uri="{C3380CC4-5D6E-409C-BE32-E72D297353CC}">
                <c16:uniqueId val="{0000000B-CFC5-44B7-83A6-AF1293192858}"/>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14.955489614243323</c:v>
                </c:pt>
                <c:pt idx="1">
                  <c:v>28.605341246290799</c:v>
                </c:pt>
                <c:pt idx="2">
                  <c:v>17.190900098911968</c:v>
                </c:pt>
                <c:pt idx="3">
                  <c:v>24.451038575667656</c:v>
                </c:pt>
                <c:pt idx="4">
                  <c:v>13.293768545994064</c:v>
                </c:pt>
                <c:pt idx="5">
                  <c:v>1.5034619188921861</c:v>
                </c:pt>
              </c:numCache>
            </c:numRef>
          </c:val>
          <c:extLst>
            <c:ext xmlns:c16="http://schemas.microsoft.com/office/drawing/2014/chart" uri="{C3380CC4-5D6E-409C-BE32-E72D297353CC}">
              <c16:uniqueId val="{0000000C-CFC5-44B7-83A6-AF1293192858}"/>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CFC5-44B7-83A6-AF129319285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CE4E-4BED-8C32-6E026BDFDD88}"/>
              </c:ext>
            </c:extLst>
          </c:dPt>
          <c:val>
            <c:numRef>
              <c:f>Group!$AB$16:$AB$21</c:f>
              <c:numCache>
                <c:formatCode>General</c:formatCode>
                <c:ptCount val="6"/>
                <c:pt idx="0">
                  <c:v>161.11272496950576</c:v>
                </c:pt>
                <c:pt idx="1">
                  <c:v>100</c:v>
                </c:pt>
                <c:pt idx="2">
                  <c:v>100</c:v>
                </c:pt>
                <c:pt idx="3">
                  <c:v>100</c:v>
                </c:pt>
                <c:pt idx="4">
                  <c:v>100</c:v>
                </c:pt>
                <c:pt idx="5">
                  <c:v>100</c:v>
                </c:pt>
              </c:numCache>
            </c:numRef>
          </c:val>
          <c:extLst>
            <c:ext xmlns:c16="http://schemas.microsoft.com/office/drawing/2014/chart" uri="{C3380CC4-5D6E-409C-BE32-E72D297353CC}">
              <c16:uniqueId val="{00000001-CE4E-4BED-8C32-6E026BDFDD88}"/>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241.711799575301</c:v>
                </c:pt>
                <c:pt idx="2">
                  <c:v>100</c:v>
                </c:pt>
                <c:pt idx="3">
                  <c:v>100</c:v>
                </c:pt>
                <c:pt idx="4">
                  <c:v>100</c:v>
                </c:pt>
                <c:pt idx="5">
                  <c:v>100</c:v>
                </c:pt>
              </c:numCache>
            </c:numRef>
          </c:val>
          <c:extLst>
            <c:ext xmlns:c16="http://schemas.microsoft.com/office/drawing/2014/chart" uri="{C3380CC4-5D6E-409C-BE32-E72D297353CC}">
              <c16:uniqueId val="{00000002-CE4E-4BED-8C32-6E026BDFDD8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CE4E-4BED-8C32-6E026BDFDD88}"/>
              </c:ext>
            </c:extLst>
          </c:dPt>
          <c:val>
            <c:numRef>
              <c:f>Group!$AD$16:$AD$21</c:f>
              <c:numCache>
                <c:formatCode>General</c:formatCode>
                <c:ptCount val="6"/>
                <c:pt idx="0">
                  <c:v>100</c:v>
                </c:pt>
                <c:pt idx="1">
                  <c:v>100</c:v>
                </c:pt>
                <c:pt idx="2">
                  <c:v>118.17022892338048</c:v>
                </c:pt>
                <c:pt idx="3">
                  <c:v>100</c:v>
                </c:pt>
                <c:pt idx="4">
                  <c:v>100</c:v>
                </c:pt>
                <c:pt idx="5">
                  <c:v>100</c:v>
                </c:pt>
              </c:numCache>
            </c:numRef>
          </c:val>
          <c:extLst>
            <c:ext xmlns:c16="http://schemas.microsoft.com/office/drawing/2014/chart" uri="{C3380CC4-5D6E-409C-BE32-E72D297353CC}">
              <c16:uniqueId val="{00000004-CE4E-4BED-8C32-6E026BDFDD8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CE4E-4BED-8C32-6E026BDFDD88}"/>
              </c:ext>
            </c:extLst>
          </c:dPt>
          <c:val>
            <c:numRef>
              <c:f>Group!$AE$16:$AE$21</c:f>
              <c:numCache>
                <c:formatCode>General</c:formatCode>
                <c:ptCount val="6"/>
                <c:pt idx="0">
                  <c:v>100</c:v>
                </c:pt>
                <c:pt idx="1">
                  <c:v>100</c:v>
                </c:pt>
                <c:pt idx="2">
                  <c:v>100</c:v>
                </c:pt>
                <c:pt idx="3">
                  <c:v>84.357359601839804</c:v>
                </c:pt>
                <c:pt idx="4">
                  <c:v>100</c:v>
                </c:pt>
                <c:pt idx="5">
                  <c:v>100</c:v>
                </c:pt>
              </c:numCache>
            </c:numRef>
          </c:val>
          <c:extLst>
            <c:ext xmlns:c16="http://schemas.microsoft.com/office/drawing/2014/chart" uri="{C3380CC4-5D6E-409C-BE32-E72D297353CC}">
              <c16:uniqueId val="{00000006-CE4E-4BED-8C32-6E026BDFDD8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CE4E-4BED-8C32-6E026BDFDD88}"/>
              </c:ext>
            </c:extLst>
          </c:dPt>
          <c:val>
            <c:numRef>
              <c:f>Group!$AF$16:$AF$21</c:f>
              <c:numCache>
                <c:formatCode>General</c:formatCode>
                <c:ptCount val="6"/>
                <c:pt idx="0">
                  <c:v>100</c:v>
                </c:pt>
                <c:pt idx="1">
                  <c:v>100</c:v>
                </c:pt>
                <c:pt idx="2">
                  <c:v>100</c:v>
                </c:pt>
                <c:pt idx="3">
                  <c:v>100</c:v>
                </c:pt>
                <c:pt idx="4">
                  <c:v>39.28950338280999</c:v>
                </c:pt>
                <c:pt idx="5">
                  <c:v>100</c:v>
                </c:pt>
              </c:numCache>
            </c:numRef>
          </c:val>
          <c:extLst>
            <c:ext xmlns:c16="http://schemas.microsoft.com/office/drawing/2014/chart" uri="{C3380CC4-5D6E-409C-BE32-E72D297353CC}">
              <c16:uniqueId val="{00000008-CE4E-4BED-8C32-6E026BDFDD88}"/>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99.249486203389324</c:v>
                </c:pt>
              </c:numCache>
            </c:numRef>
          </c:val>
          <c:extLst>
            <c:ext xmlns:c16="http://schemas.microsoft.com/office/drawing/2014/chart" uri="{C3380CC4-5D6E-409C-BE32-E72D297353CC}">
              <c16:uniqueId val="{00000009-CE4E-4BED-8C32-6E026BDFDD88}"/>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994F-45E6-BBBD-7B5566FDE5CC}"/>
              </c:ext>
            </c:extLst>
          </c:dPt>
          <c:val>
            <c:numRef>
              <c:f>Type!$Z$16:$Z$44</c:f>
              <c:numCache>
                <c:formatCode>General</c:formatCode>
                <c:ptCount val="29"/>
                <c:pt idx="0">
                  <c:v>322.62127219697732</c:v>
                </c:pt>
                <c:pt idx="1">
                  <c:v>75.912140147991821</c:v>
                </c:pt>
                <c:pt idx="2">
                  <c:v>108.85001822062574</c:v>
                </c:pt>
                <c:pt idx="3">
                  <c:v>151.65867152055651</c:v>
                </c:pt>
                <c:pt idx="4">
                  <c:v>385.93894960427133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994F-45E6-BBBD-7B5566FDE5CC}"/>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994F-45E6-BBBD-7B5566FDE5CC}"/>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994F-45E6-BBBD-7B5566FDE5CC}"/>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994F-45E6-BBBD-7B5566FDE5CC}"/>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994F-45E6-BBBD-7B5566FDE5CC}"/>
              </c:ext>
            </c:extLst>
          </c:dPt>
          <c:val>
            <c:numRef>
              <c:f>Type!$AA$16:$AA$44</c:f>
              <c:numCache>
                <c:formatCode>General</c:formatCode>
                <c:ptCount val="29"/>
                <c:pt idx="0">
                  <c:v>100</c:v>
                </c:pt>
                <c:pt idx="1">
                  <c:v>100</c:v>
                </c:pt>
                <c:pt idx="2">
                  <c:v>100</c:v>
                </c:pt>
                <c:pt idx="3">
                  <c:v>100</c:v>
                </c:pt>
                <c:pt idx="4">
                  <c:v>100</c:v>
                </c:pt>
                <c:pt idx="5">
                  <c:v>177.6677446248608</c:v>
                </c:pt>
                <c:pt idx="6">
                  <c:v>0</c:v>
                </c:pt>
                <c:pt idx="7">
                  <c:v>307.82183617298449</c:v>
                </c:pt>
                <c:pt idx="8">
                  <c:v>294.82400342402212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994F-45E6-BBBD-7B5566FDE5CC}"/>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994F-45E6-BBBD-7B5566FDE5CC}"/>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402.14487681336334</c:v>
                </c:pt>
                <c:pt idx="10">
                  <c:v>44.407491018619574</c:v>
                </c:pt>
                <c:pt idx="11">
                  <c:v>89.12401385084415</c:v>
                </c:pt>
                <c:pt idx="12">
                  <c:v>28.219415969786887</c:v>
                </c:pt>
                <c:pt idx="13">
                  <c:v>83.780286862901704</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994F-45E6-BBBD-7B5566FDE5CC}"/>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994F-45E6-BBBD-7B5566FDE5CC}"/>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147.04802146087027</c:v>
                </c:pt>
                <c:pt idx="15">
                  <c:v>0</c:v>
                </c:pt>
                <c:pt idx="16">
                  <c:v>111.80466909573465</c:v>
                </c:pt>
                <c:pt idx="17">
                  <c:v>78.531068924703618</c:v>
                </c:pt>
                <c:pt idx="18">
                  <c:v>61.503403442271562</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994F-45E6-BBBD-7B5566FDE5CC}"/>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994F-45E6-BBBD-7B5566FDE5CC}"/>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123.15923929600056</c:v>
                </c:pt>
                <c:pt idx="20">
                  <c:v>74.328398498123036</c:v>
                </c:pt>
                <c:pt idx="21">
                  <c:v>22.786878982007188</c:v>
                </c:pt>
                <c:pt idx="22">
                  <c:v>28.47757581179885</c:v>
                </c:pt>
                <c:pt idx="23">
                  <c:v>10.147533468685253</c:v>
                </c:pt>
                <c:pt idx="24">
                  <c:v>0</c:v>
                </c:pt>
                <c:pt idx="25">
                  <c:v>100</c:v>
                </c:pt>
                <c:pt idx="26">
                  <c:v>100</c:v>
                </c:pt>
                <c:pt idx="27">
                  <c:v>100</c:v>
                </c:pt>
                <c:pt idx="28">
                  <c:v>100</c:v>
                </c:pt>
              </c:numCache>
            </c:numRef>
          </c:val>
          <c:extLst>
            <c:ext xmlns:c16="http://schemas.microsoft.com/office/drawing/2014/chart" uri="{C3380CC4-5D6E-409C-BE32-E72D297353CC}">
              <c16:uniqueId val="{00000011-994F-45E6-BBBD-7B5566FDE5CC}"/>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994F-45E6-BBBD-7B5566FDE5CC}"/>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183.93024048701506</c:v>
                </c:pt>
                <c:pt idx="28">
                  <c:v>0</c:v>
                </c:pt>
              </c:numCache>
            </c:numRef>
          </c:val>
          <c:extLst>
            <c:ext xmlns:c16="http://schemas.microsoft.com/office/drawing/2014/chart" uri="{C3380CC4-5D6E-409C-BE32-E72D297353CC}">
              <c16:uniqueId val="{00000013-994F-45E6-BBBD-7B5566FDE5CC}"/>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F269-4CE8-97EF-0EB8777840CF}"/>
              </c:ext>
            </c:extLst>
          </c:dPt>
          <c:dPt>
            <c:idx val="1"/>
            <c:bubble3D val="0"/>
            <c:extLst>
              <c:ext xmlns:c16="http://schemas.microsoft.com/office/drawing/2014/chart" uri="{C3380CC4-5D6E-409C-BE32-E72D297353CC}">
                <c16:uniqueId val="{00000001-F269-4CE8-97EF-0EB8777840CF}"/>
              </c:ext>
            </c:extLst>
          </c:dPt>
          <c:dPt>
            <c:idx val="2"/>
            <c:bubble3D val="0"/>
            <c:extLst>
              <c:ext xmlns:c16="http://schemas.microsoft.com/office/drawing/2014/chart" uri="{C3380CC4-5D6E-409C-BE32-E72D297353CC}">
                <c16:uniqueId val="{00000002-F269-4CE8-97EF-0EB8777840CF}"/>
              </c:ext>
            </c:extLst>
          </c:dPt>
          <c:dPt>
            <c:idx val="3"/>
            <c:bubble3D val="0"/>
            <c:extLst>
              <c:ext xmlns:c16="http://schemas.microsoft.com/office/drawing/2014/chart" uri="{C3380CC4-5D6E-409C-BE32-E72D297353CC}">
                <c16:uniqueId val="{00000003-F269-4CE8-97EF-0EB8777840CF}"/>
              </c:ext>
            </c:extLst>
          </c:dPt>
          <c:dPt>
            <c:idx val="4"/>
            <c:bubble3D val="0"/>
            <c:extLst>
              <c:ext xmlns:c16="http://schemas.microsoft.com/office/drawing/2014/chart" uri="{C3380CC4-5D6E-409C-BE32-E72D297353CC}">
                <c16:uniqueId val="{00000004-F269-4CE8-97EF-0EB8777840CF}"/>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F269-4CE8-97EF-0EB8777840CF}"/>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F269-4CE8-97EF-0EB8777840CF}"/>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F269-4CE8-97EF-0EB8777840CF}"/>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F269-4CE8-97EF-0EB8777840CF}"/>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F269-4CE8-97EF-0EB8777840CF}"/>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F269-4CE8-97EF-0EB8777840CF}"/>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F269-4CE8-97EF-0EB8777840CF}"/>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F269-4CE8-97EF-0EB8777840CF}"/>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F269-4CE8-97EF-0EB8777840CF}"/>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F269-4CE8-97EF-0EB8777840CF}"/>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F269-4CE8-97EF-0EB8777840CF}"/>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F269-4CE8-97EF-0EB8777840CF}"/>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F269-4CE8-97EF-0EB8777840CF}"/>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F269-4CE8-97EF-0EB8777840CF}"/>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F269-4CE8-97EF-0EB8777840CF}"/>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F269-4CE8-97EF-0EB8777840CF}"/>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F269-4CE8-97EF-0EB8777840CF}"/>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F269-4CE8-97EF-0EB8777840CF}"/>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F269-4CE8-97EF-0EB8777840CF}"/>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F269-4CE8-97EF-0EB8777840CF}"/>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269-4CE8-97EF-0EB8777840CF}"/>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269-4CE8-97EF-0EB8777840CF}"/>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F269-4CE8-97EF-0EB8777840CF}"/>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F269-4CE8-97EF-0EB8777840CF}"/>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F269-4CE8-97EF-0EB8777840CF}"/>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F269-4CE8-97EF-0EB8777840CF}"/>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269-4CE8-97EF-0EB8777840CF}"/>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269-4CE8-97EF-0EB8777840CF}"/>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269-4CE8-97EF-0EB8777840CF}"/>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269-4CE8-97EF-0EB8777840CF}"/>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269-4CE8-97EF-0EB8777840CF}"/>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269-4CE8-97EF-0EB8777840CF}"/>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269-4CE8-97EF-0EB8777840CF}"/>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269-4CE8-97EF-0EB8777840CF}"/>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269-4CE8-97EF-0EB8777840CF}"/>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269-4CE8-97EF-0EB8777840CF}"/>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269-4CE8-97EF-0EB8777840CF}"/>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269-4CE8-97EF-0EB8777840CF}"/>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F269-4CE8-97EF-0EB8777840CF}"/>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F269-4CE8-97EF-0EB8777840CF}"/>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F269-4CE8-97EF-0EB8777840CF}"/>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F269-4CE8-97EF-0EB8777840CF}"/>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F269-4CE8-97EF-0EB8777840CF}"/>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F269-4CE8-97EF-0EB8777840CF}"/>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F269-4CE8-97EF-0EB8777840CF}"/>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4.3125618199802176</c:v>
                </c:pt>
                <c:pt idx="1">
                  <c:v>3.5608308605341246</c:v>
                </c:pt>
                <c:pt idx="2">
                  <c:v>1.3847675568743818</c:v>
                </c:pt>
                <c:pt idx="3">
                  <c:v>1.2660731948565775</c:v>
                </c:pt>
                <c:pt idx="4">
                  <c:v>4.4312561819980214</c:v>
                </c:pt>
                <c:pt idx="5">
                  <c:v>4.3125618199802176</c:v>
                </c:pt>
                <c:pt idx="6">
                  <c:v>0</c:v>
                </c:pt>
                <c:pt idx="7">
                  <c:v>8.269040553907022</c:v>
                </c:pt>
                <c:pt idx="8">
                  <c:v>16.023738872403563</c:v>
                </c:pt>
                <c:pt idx="9">
                  <c:v>9.7527200791295741</c:v>
                </c:pt>
                <c:pt idx="10">
                  <c:v>1.5034619188921861</c:v>
                </c:pt>
                <c:pt idx="11">
                  <c:v>2.2354104846686451</c:v>
                </c:pt>
                <c:pt idx="12">
                  <c:v>0.771513353115727</c:v>
                </c:pt>
                <c:pt idx="13">
                  <c:v>2.9277942631058358</c:v>
                </c:pt>
                <c:pt idx="14">
                  <c:v>7.9920870425321464</c:v>
                </c:pt>
                <c:pt idx="15">
                  <c:v>0</c:v>
                </c:pt>
                <c:pt idx="16">
                  <c:v>7.1216617210682491</c:v>
                </c:pt>
                <c:pt idx="17">
                  <c:v>5.3808110781404555</c:v>
                </c:pt>
                <c:pt idx="18">
                  <c:v>3.9564787339268048</c:v>
                </c:pt>
                <c:pt idx="19">
                  <c:v>5.1632047477744809</c:v>
                </c:pt>
                <c:pt idx="20">
                  <c:v>4.134520276953511</c:v>
                </c:pt>
                <c:pt idx="21">
                  <c:v>1.3649851632047478</c:v>
                </c:pt>
                <c:pt idx="22">
                  <c:v>1.7606330365974281</c:v>
                </c:pt>
                <c:pt idx="23">
                  <c:v>0.87042532146389717</c:v>
                </c:pt>
                <c:pt idx="24">
                  <c:v>0</c:v>
                </c:pt>
              </c:numCache>
            </c:numRef>
          </c:xVal>
          <c:yVal>
            <c:numRef>
              <c:f>'Customer View Chart'!$X$17:$X$41</c:f>
              <c:numCache>
                <c:formatCode>General</c:formatCode>
                <c:ptCount val="25"/>
                <c:pt idx="0">
                  <c:v>300</c:v>
                </c:pt>
                <c:pt idx="1">
                  <c:v>75.912140147991821</c:v>
                </c:pt>
                <c:pt idx="2">
                  <c:v>108.85001822062574</c:v>
                </c:pt>
                <c:pt idx="3">
                  <c:v>151.65867152055651</c:v>
                </c:pt>
                <c:pt idx="4">
                  <c:v>300</c:v>
                </c:pt>
                <c:pt idx="5">
                  <c:v>177.6677446248608</c:v>
                </c:pt>
                <c:pt idx="6">
                  <c:v>0</c:v>
                </c:pt>
                <c:pt idx="7">
                  <c:v>300</c:v>
                </c:pt>
                <c:pt idx="8">
                  <c:v>294.82400342402212</c:v>
                </c:pt>
                <c:pt idx="9">
                  <c:v>300</c:v>
                </c:pt>
                <c:pt idx="10">
                  <c:v>44.407491018619574</c:v>
                </c:pt>
                <c:pt idx="11">
                  <c:v>89.12401385084415</c:v>
                </c:pt>
                <c:pt idx="12">
                  <c:v>28.219415969786887</c:v>
                </c:pt>
                <c:pt idx="13">
                  <c:v>83.780286862901704</c:v>
                </c:pt>
                <c:pt idx="14">
                  <c:v>147.04802146087027</c:v>
                </c:pt>
                <c:pt idx="15">
                  <c:v>0</c:v>
                </c:pt>
                <c:pt idx="16">
                  <c:v>111.80466909573465</c:v>
                </c:pt>
                <c:pt idx="17">
                  <c:v>78.531068924703618</c:v>
                </c:pt>
                <c:pt idx="18">
                  <c:v>61.503403442271562</c:v>
                </c:pt>
                <c:pt idx="19">
                  <c:v>123.15923929600056</c:v>
                </c:pt>
                <c:pt idx="20">
                  <c:v>74.328398498123036</c:v>
                </c:pt>
                <c:pt idx="21">
                  <c:v>22.786878982007188</c:v>
                </c:pt>
                <c:pt idx="22">
                  <c:v>28.47757581179885</c:v>
                </c:pt>
                <c:pt idx="23">
                  <c:v>10.147533468685253</c:v>
                </c:pt>
                <c:pt idx="24">
                  <c:v>0</c:v>
                </c:pt>
              </c:numCache>
            </c:numRef>
          </c:yVal>
          <c:smooth val="0"/>
          <c:extLst>
            <c:ext xmlns:c16="http://schemas.microsoft.com/office/drawing/2014/chart" uri="{C3380CC4-5D6E-409C-BE32-E72D297353CC}">
              <c16:uniqueId val="{00000019-F269-4CE8-97EF-0EB8777840C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105.55573100720343</c:v>
                </c:pt>
                <c:pt idx="1">
                  <c:v>103.95442505977942</c:v>
                </c:pt>
                <c:pt idx="2">
                  <c:v>106.19393474760928</c:v>
                </c:pt>
                <c:pt idx="3">
                  <c:v>105.12195741599808</c:v>
                </c:pt>
                <c:pt idx="4">
                  <c:v>100.31492179453431</c:v>
                </c:pt>
                <c:pt idx="5">
                  <c:v>96.072071195722103</c:v>
                </c:pt>
                <c:pt idx="6">
                  <c:v>93.707299756996591</c:v>
                </c:pt>
                <c:pt idx="7">
                  <c:v>92.491435206016149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AA3D-43E3-AE79-83C21D6C58D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78D5243E-7BB7-44CE-B6AE-5A0E05B8E5C2}"/>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674A4750-AB28-40E3-B92B-5CE8E2375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F1A472C8-923A-42F4-B52D-8846CC72BA9A}"/>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23F9C18C-D93B-437D-B5A5-70936C4B3417}"/>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89B1D8D7-5EFF-4371-9EDF-2797D8E927C6}"/>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34C8B973-B60B-4A9F-BA5A-E3019B0B72BC}"/>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8445C3DD-DD8D-4D77-ACC9-B99561D16D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B458F98-F446-4C2C-A76B-74587DA55E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883454B-27B8-4D3D-9B4F-9FEF59AD9D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2571F099-6B6E-437D-B1C3-56AFCE82AC92}"/>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0172E462-93A5-43B4-81BE-D2A28CC367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B99035B-2C4E-49F2-AE2C-11A012F9ADFD}"/>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DDF8DA20-EAB7-9721-E51E-681A12AC51C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5C96C2C8-B9EC-2FDF-3042-F3A2A9E2A969}"/>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521E4E28-BC44-732F-94A2-73C503DBEAE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F69D59B-5864-F208-87AB-1F6CEE55C18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5E5F65E-8BB4-4316-2943-BC061184F4B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C91E206-B6C9-FED0-6A70-CA205030515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7BED61C5-C05A-29E8-01DA-5AE82432EA3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060BEDC9-6371-E863-55C2-65D4EAB9EB2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E4D6B61A-84B5-4781-8D8E-022697FB5F17}"/>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6DB7FBB6-0E0C-4B74-876F-D51ADB7BD9B5}"/>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4EBDE95D-F302-4C77-99A1-4300E1986FAE}"/>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9E963480-BBE0-4CBD-A590-73EB773A133A}"/>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22FC755A-D997-4195-B871-F9CDB54412E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99A962E-F8C0-4A6E-B76D-EA39074FDADA}"/>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7F86BB97-C761-490E-B721-6B2682BB8F39}"/>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C19F498-6FB0-498E-8F0D-15461D68F68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DE48E1C0-7440-40F8-BCB5-6E9CC129B21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432BD91D-164C-4D6B-9F01-A9A2186964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9760B83-EE02-49E0-B5D8-05E4519280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82BAF0E-9C94-4515-9A7E-7A35A142E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44B1B5F-1E55-4B13-9EB5-F383C3DB9E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F43EB980-2528-4ED5-8EA1-BDF64E1596B6}"/>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7E34230C-0A47-2989-1D3C-D4C52219D15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22BC1BB-8A62-1CE8-DE90-4FA31973C530}"/>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0E5CF89A-989E-B2FF-96C6-3387AC770E8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D23555A0-306C-D2F8-2DD9-17BEB23EC1F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58D3E14-51F7-4188-5B6B-5D66FA9C240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FD5491C-179E-C591-F8A7-6B52F768B5A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2385803-22BE-D4C2-A42A-87756515106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09C9D73F-7279-9CE4-D971-E3DFA4D19B8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828DF318-6BEE-480C-B178-C2F3E8040960}"/>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E5364469-8D48-41B0-A844-A17A97015AAA}"/>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00FCF6BF-5B82-4B2A-9559-CAB09CDB8BBD}"/>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82742D1B-99DE-47D2-B2F7-EB27438A0234}"/>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2F76279E-E554-4A40-B4BC-70C3FFB950C9}"/>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1994B92A-4564-4D5E-8EC5-55158206CBA2}"/>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A8657532-3A4B-4F9C-94DA-9B996E06E06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324796BD-0863-4D8E-986A-673C8FF320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22550C93-D121-4385-BDC0-63408785DCB8}"/>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C1359FBB-4C1D-4A14-A31C-253BFFDEC511}"/>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180CD50-3767-49D9-B6C1-0BEF21360CB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0CC20824-C6E1-4BA0-A01D-8FB43167827A}"/>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DE3E243F-0CDA-4F80-9A8C-AA2B7AD892FB}"/>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A3F60CA1-C1CC-4A3F-8C8A-5EFBF79B5997}"/>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EDFDA000-245B-484D-8C5B-1EEFA6A41378}"/>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66F38710-B34A-406B-8255-B1EB78534EC5}"/>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179AD00F-15ED-4648-915A-9AAF7E2F3D00}"/>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96325ACE-86CF-4E63-8795-C739D2ECF96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01A8F13-CAE1-4766-A2B9-840FFD142645}"/>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4941A3EC-1F9A-4D7C-9747-38279895390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ED80346A-F437-4051-B0D8-2F3B224819FB}"/>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CF480BA9-D43B-41B6-BF6B-5B750799A6C0}"/>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1A79283-D51B-4C1F-B388-F289F9F53112}"/>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ABA7F11-5035-4D58-BD38-743EC4436440}"/>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B2E4BBB4-42E6-4D34-879A-CF2C83E35829}"/>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692E9EBF-5347-4BDA-858D-9C8226167402}"/>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7BEF27B1-948E-4A9C-9F1D-8B05C032D3D4}"/>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4BD29325-458F-4B16-B580-846D144C2DF4}"/>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2E385601-DAFC-4AB1-A8D8-4068CFE4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EDB28CE7-1EC6-4D4F-80A1-39239A8AAECD}"/>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28CA7607-9503-4F9F-B756-242507E6973E}"/>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4F9AD455-4BA2-465B-8563-009D66E2949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B54DCC4A-2879-4427-B580-0A04B8D04F77}"/>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851BDD0E-948E-43CB-8ED2-C284FAC0AFF2}"/>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464BD64-4472-4F28-8301-8797BCA6F95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9C5E8DC-1D73-4B1A-9A7C-EB8F4071A8C4}"/>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BD0ED0AE-CDD3-491F-B17D-157B734A7FF4}"/>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CF443918-8E1B-4A17-9204-BFA194C818BF}"/>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593F59F5-55FB-429A-AA88-3073F815370E}"/>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8BEFF2DE-7D62-46DF-A826-754B1D059BCB}"/>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9F990A4B-C91F-412F-A7EF-4A89E97B076F}"/>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F149BA2E-9B10-4278-8BE9-D23DA8FB7C21}"/>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CD408012-740A-4B83-84DD-F1F965A5289F}"/>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8A9D8508-EB5C-4DE9-9DBC-76F58A6A6977}"/>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507C5FD-50B7-4A5D-AF01-DB4ED4FFB03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FBDB4AD3-E751-441E-A951-8AB9CA251DC0}"/>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209EA3CC-ABE3-4C21-9DB8-6003307F33C8}"/>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ABF922CD-19F8-47D8-B04F-7F2F902EFA4B}"/>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531A5707-6A2A-4CE5-BA82-39CC58186052}"/>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1B19A70F-1973-4C1C-A0CC-901FF2426B50}"/>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5B3A0333-83AD-4C96-B381-0D3464B02F4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D4B39F15-6B8F-4A66-AF2F-C77B88859D94}"/>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EFBFCC0A-B4FE-4201-892E-48E9872C87C1}"/>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865AC3C7-0EE8-432C-98D5-DBAB7F6EA51B}"/>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FC39AD01-5D29-46E0-B42D-A2A4E7B45434}"/>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A621B339-F327-4939-8648-9BDA84098B3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51B13A86-041F-4FFA-BC63-64FC42742F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CA69B81C-13E4-4C3B-90B3-4878594D4833}"/>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27888981-FBA1-4098-A56B-9B0F473EA29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51FCC6E5-6B9B-457C-826B-205F6CE5B6C0}"/>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D9BE988D-C7A2-450F-8241-596B557C05AD}"/>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62469E17-9A34-4423-9BD7-C17105181575}"/>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C45AA1E6-594C-4D50-AB2B-D53EE10C9930}"/>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F5694718-D62F-4E85-B4B9-9CB4306981F2}"/>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F3BF1089-B048-4EE7-B104-F41BDB4C5887}"/>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99150315-7679-2820-8737-4ABF22184F75}"/>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D48B5FE7-EFE7-23FD-EC2D-B526B2B3A74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9A801E23-FC98-71BE-7CC1-EA92FFC33E8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D1D4E0D-DF2F-7D64-AB4B-8CBEFC23493A}"/>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69DD443-1194-65AB-71A0-CFCF885F337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428F407-DCD1-1495-B223-F014054A3B4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3C99E2B6-A51C-BC61-601B-08438679A4B6}"/>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C8EFDF9F-7EE3-9534-3F33-F73A085DB8E5}"/>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0C44932D-BFC5-4BF5-A6DD-D577D05FA7C1}"/>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937ABB4-F400-17F1-4F73-0DE0361FC276}"/>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B84D447C-8AB1-576D-3750-5DFA7C8F3923}"/>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14D7DCB2-BEE7-547F-9AAF-8237C07EDB8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6891CAF-A196-EC17-E9DB-60498D47FD0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04DB1F7-B602-6FB3-AF71-E9F51C34EF2A}"/>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CDAC8F7-2946-8612-494D-8D9EC5C10AE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05FA7274-5699-A6D0-E6C9-17ABBAB3854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D51C9A3-3993-E91A-ECA3-E3FA9D79E67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464E857C-65D0-B664-150E-421AEACAFEE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73533DE1-0156-FF0B-5EFA-C83091AF7C13}"/>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E6936B6-740D-4067-A0C5-A566A2E07A34}"/>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729C9DF-5352-44C2-9589-B00FDEF1C23B}"/>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27CDB8D7-0826-45CD-AE50-FB1DC43C421E}"/>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3207A878-0C45-4107-A346-6156EE0949BB}"/>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2DDC384C-57D3-41C8-B7CA-085728D95978}"/>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472D1D9F-FE1C-495D-B07F-9F4A7AE0B0F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96C11786-DD12-4C16-BE24-CD512DCFF14F}"/>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89D9809C-7FC4-4FE1-BD5A-257E032350A5}"/>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7F2C2399-BAE3-437E-A5AC-F54C81BA1138}"/>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A54FF227-2BBD-4BB0-A7E9-FB49249915A8}"/>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6BBBFFEB-A1C5-EDDE-ACF4-C63DAE48682E}"/>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070061C-2E6E-C211-8C5A-92306053C92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A80A2ECA-EE65-67BC-415E-509202E4362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E394F9D3-8DE7-B178-4000-FCE8B7B8C19F}"/>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E7FC0612-8256-E3D7-B839-A7ADC813BD79}"/>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18EB36BA-1A7B-49A3-8DE9-B3B1A54E7D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951B1490-2F5C-4B3A-8B2C-F9D653471C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E9531CDB-75E4-40A7-97FE-EB74462977E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EED724E9-1726-42A4-B43D-7204EE3D0A6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3229F990-9FF9-4349-9795-265FEA15BCE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21E33417-6B03-4F0A-8FDF-F1C56D5293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1EE182CC-46BF-48EB-83DE-BC097734758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49DFFFC1-BE21-4985-9F73-D9374546D1B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C9AA747C-9D26-4545-9CE6-49618FEEDE5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CFEC58A7-F4AB-4703-A705-5C20621542B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2A717346-4AB5-4176-ABE9-98806B73B40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4D069DB3-91D2-40F3-AE5C-8086B598710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2F7F0663-A882-4995-90A9-3113926C557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55DAC3F-A68F-400F-A645-EAC6C2B30A4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5C487F9B-4E7D-44E8-90C7-3A44A68CE32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E6AA573E-5146-4A35-917F-53C896F46C4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1BEF8C5-CEFC-490D-9259-ECCAF565787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A43ACAB-4407-4314-8C1C-B4615DEC29B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5EEB19EB-E7BC-443D-A539-16BE7140743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0AAD9786-C12E-4E62-A16C-CCFFAA38F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C2612CFB-AF63-4A1D-9866-E5C9E8E2CA2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D6A7D115-872F-4167-8080-A415757DA8CB}"/>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D58C8896-BBD2-4D09-BB33-D3273194DA4F}"/>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6876FB06-A7DB-4CEC-9C85-6D7717E0C5D0}"/>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ED45F4EB-92B3-4ED2-AB7D-19F46A050BC7}"/>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28253C63-14A3-44D4-8938-B0EBE913585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F2FD49B1-E913-429E-A493-EA196AAFBAE0}"/>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7BCB626E-5D6C-F5C3-5FA3-D8B4A2201E3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A3802805-2988-72BA-1925-A16D7EC0F62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41AE6120-C884-E764-42D9-3930E6CAA329}"/>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B72D3454-8FEB-7531-AD7B-B6A894760AB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ACB4446-5AC2-3D18-9EA3-66101B28B2B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50FEB9F0-E6F0-B90F-85BE-AF4B53E9138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D5638E6-7B28-41C1-B43E-BD3D5522CE1B}"/>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60368287-1986-F243-41DA-50BCB00A993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982AF90-6FF8-8621-9FE4-F51AC2A9377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9FF41CF-6870-A06B-52A8-F26A5065CB4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D800EC72-A3E3-DF69-5DEA-8C9F08A2B84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5EF068E-86C3-1CEF-156D-6B0E6C2A8A4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952F7B4E-A4EF-7B6A-D6ED-623B5DD6FAE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827DA908-8A3F-4C20-8FD8-37DD0B756A84}"/>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A3203506-BDFF-93AD-F911-9DC63BD50FA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4201A92-1CA1-8E6E-FD55-DBE78F6A9E1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EFDBCE53-18D6-4126-3C7F-9243642EB6B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E78ED52C-4B08-8FB8-3741-C1277554F3E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B292ED3C-7B1B-B1D7-CD4E-49F35793D36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1E82087B-D55A-EFE9-D498-D2DBFBE60A4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F87622F-B95F-1125-CC29-F986BA521F2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1D480633-E523-19B0-BE34-EA230E3B75D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35C5309C-458E-49CD-90F5-C1F735D1666C}"/>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76AC65CC-AECC-2373-B2D1-1E713823818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96A1DDE8-223A-4372-7C72-D6DFBFCBB846}"/>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F173DCBC-929F-31E6-B5F0-EF02E6E0851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9FA6211B-9A68-D0B4-9EB9-8A2C4C1B629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49438DB-123D-0C85-A33E-A61274ABC53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B1364910-BD40-5C47-D465-F2E16D651EC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66202DD-C79A-821D-ED14-D2DF053E451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FE645D74-2F20-C881-AE70-757E58A44FF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0E988FE45E6F11F1.xlsx" TargetMode="External"/><Relationship Id="rId1" Type="http://schemas.openxmlformats.org/officeDocument/2006/relationships/externalLinkPath" Target="file:///C:\Users\1340386\AppData\Local\Temp\IWB0E988FE45E6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14.955489614243323</v>
          </cell>
          <cell r="Y16">
            <v>9.2826247070639436</v>
          </cell>
          <cell r="AB16">
            <v>161.11272496950576</v>
          </cell>
          <cell r="AC16">
            <v>100</v>
          </cell>
          <cell r="AD16">
            <v>100</v>
          </cell>
          <cell r="AE16">
            <v>100</v>
          </cell>
          <cell r="AF16">
            <v>100</v>
          </cell>
          <cell r="AG16">
            <v>100</v>
          </cell>
        </row>
        <row r="17">
          <cell r="W17" t="str">
            <v>2. Multiple Concerns</v>
          </cell>
          <cell r="X17">
            <v>28.605341246290799</v>
          </cell>
          <cell r="Y17">
            <v>11.834482758620691</v>
          </cell>
          <cell r="AB17">
            <v>100</v>
          </cell>
          <cell r="AC17">
            <v>241.711799575301</v>
          </cell>
          <cell r="AD17">
            <v>100</v>
          </cell>
          <cell r="AE17">
            <v>100</v>
          </cell>
          <cell r="AF17">
            <v>100</v>
          </cell>
          <cell r="AG17">
            <v>100</v>
          </cell>
        </row>
        <row r="18">
          <cell r="W18" t="str">
            <v>3. Unhealthy Traits</v>
          </cell>
          <cell r="X18">
            <v>17.190900098911968</v>
          </cell>
          <cell r="Y18">
            <v>14.547572815533979</v>
          </cell>
          <cell r="AB18">
            <v>100</v>
          </cell>
          <cell r="AC18">
            <v>100</v>
          </cell>
          <cell r="AD18">
            <v>118.17022892338048</v>
          </cell>
          <cell r="AE18">
            <v>100</v>
          </cell>
          <cell r="AF18">
            <v>100</v>
          </cell>
          <cell r="AG18">
            <v>100</v>
          </cell>
        </row>
        <row r="19">
          <cell r="W19" t="str">
            <v>4. Healthy Behaviours</v>
          </cell>
          <cell r="X19">
            <v>24.451038575667656</v>
          </cell>
          <cell r="Y19">
            <v>28.985068630733181</v>
          </cell>
          <cell r="AB19">
            <v>100</v>
          </cell>
          <cell r="AC19">
            <v>100</v>
          </cell>
          <cell r="AD19">
            <v>100</v>
          </cell>
          <cell r="AE19">
            <v>84.357359601839804</v>
          </cell>
          <cell r="AF19">
            <v>100</v>
          </cell>
          <cell r="AG19">
            <v>100</v>
          </cell>
        </row>
        <row r="20">
          <cell r="W20" t="str">
            <v>5. Fit and Well</v>
          </cell>
          <cell r="X20">
            <v>13.293768545994064</v>
          </cell>
          <cell r="Y20">
            <v>33.835420154000666</v>
          </cell>
          <cell r="AB20">
            <v>100</v>
          </cell>
          <cell r="AC20">
            <v>100</v>
          </cell>
          <cell r="AD20">
            <v>100</v>
          </cell>
          <cell r="AE20">
            <v>100</v>
          </cell>
          <cell r="AF20">
            <v>39.28950338280999</v>
          </cell>
          <cell r="AG20">
            <v>100</v>
          </cell>
        </row>
        <row r="21">
          <cell r="W21" t="str">
            <v>7. Not Private Households</v>
          </cell>
          <cell r="X21">
            <v>1.5034619188921861</v>
          </cell>
          <cell r="Y21">
            <v>1.5148309340475392</v>
          </cell>
          <cell r="AB21">
            <v>100</v>
          </cell>
          <cell r="AC21">
            <v>100</v>
          </cell>
          <cell r="AD21">
            <v>100</v>
          </cell>
          <cell r="AE21">
            <v>100</v>
          </cell>
          <cell r="AF21">
            <v>100</v>
          </cell>
          <cell r="AG21">
            <v>99.249486203389324</v>
          </cell>
        </row>
      </sheetData>
      <sheetData sheetId="1">
        <row r="16">
          <cell r="Z16">
            <v>322.62127219697732</v>
          </cell>
          <cell r="AA16">
            <v>100</v>
          </cell>
          <cell r="AB16">
            <v>100</v>
          </cell>
          <cell r="AC16">
            <v>100</v>
          </cell>
          <cell r="AD16">
            <v>100</v>
          </cell>
          <cell r="AE16">
            <v>100</v>
          </cell>
        </row>
        <row r="17">
          <cell r="Z17">
            <v>75.912140147991821</v>
          </cell>
          <cell r="AA17">
            <v>100</v>
          </cell>
          <cell r="AB17">
            <v>100</v>
          </cell>
          <cell r="AC17">
            <v>100</v>
          </cell>
          <cell r="AD17">
            <v>100</v>
          </cell>
          <cell r="AE17">
            <v>100</v>
          </cell>
        </row>
        <row r="18">
          <cell r="Z18">
            <v>108.85001822062574</v>
          </cell>
          <cell r="AA18">
            <v>100</v>
          </cell>
          <cell r="AB18">
            <v>100</v>
          </cell>
          <cell r="AC18">
            <v>100</v>
          </cell>
          <cell r="AD18">
            <v>100</v>
          </cell>
          <cell r="AE18">
            <v>100</v>
          </cell>
        </row>
        <row r="19">
          <cell r="Z19">
            <v>151.65867152055651</v>
          </cell>
          <cell r="AA19">
            <v>100</v>
          </cell>
          <cell r="AB19">
            <v>100</v>
          </cell>
          <cell r="AC19">
            <v>100</v>
          </cell>
          <cell r="AD19">
            <v>100</v>
          </cell>
          <cell r="AE19">
            <v>100</v>
          </cell>
        </row>
        <row r="20">
          <cell r="Z20">
            <v>385.93894960427133</v>
          </cell>
          <cell r="AA20">
            <v>100</v>
          </cell>
          <cell r="AB20">
            <v>100</v>
          </cell>
          <cell r="AC20">
            <v>100</v>
          </cell>
          <cell r="AD20">
            <v>100</v>
          </cell>
          <cell r="AE20">
            <v>100</v>
          </cell>
        </row>
        <row r="21">
          <cell r="Z21">
            <v>100</v>
          </cell>
          <cell r="AA21">
            <v>177.6677446248608</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307.82183617298449</v>
          </cell>
          <cell r="AB23">
            <v>100</v>
          </cell>
          <cell r="AC23">
            <v>100</v>
          </cell>
          <cell r="AD23">
            <v>100</v>
          </cell>
          <cell r="AE23">
            <v>100</v>
          </cell>
        </row>
        <row r="24">
          <cell r="Z24">
            <v>100</v>
          </cell>
          <cell r="AA24">
            <v>294.82400342402212</v>
          </cell>
          <cell r="AB24">
            <v>100</v>
          </cell>
          <cell r="AC24">
            <v>100</v>
          </cell>
          <cell r="AD24">
            <v>100</v>
          </cell>
          <cell r="AE24">
            <v>100</v>
          </cell>
        </row>
        <row r="25">
          <cell r="Z25">
            <v>100</v>
          </cell>
          <cell r="AA25">
            <v>100</v>
          </cell>
          <cell r="AB25">
            <v>402.14487681336334</v>
          </cell>
          <cell r="AC25">
            <v>100</v>
          </cell>
          <cell r="AD25">
            <v>100</v>
          </cell>
          <cell r="AE25">
            <v>100</v>
          </cell>
        </row>
        <row r="26">
          <cell r="Z26">
            <v>100</v>
          </cell>
          <cell r="AA26">
            <v>100</v>
          </cell>
          <cell r="AB26">
            <v>44.407491018619574</v>
          </cell>
          <cell r="AC26">
            <v>100</v>
          </cell>
          <cell r="AD26">
            <v>100</v>
          </cell>
          <cell r="AE26">
            <v>100</v>
          </cell>
        </row>
        <row r="27">
          <cell r="Z27">
            <v>100</v>
          </cell>
          <cell r="AA27">
            <v>100</v>
          </cell>
          <cell r="AB27">
            <v>89.12401385084415</v>
          </cell>
          <cell r="AC27">
            <v>100</v>
          </cell>
          <cell r="AD27">
            <v>100</v>
          </cell>
          <cell r="AE27">
            <v>100</v>
          </cell>
        </row>
        <row r="28">
          <cell r="Z28">
            <v>100</v>
          </cell>
          <cell r="AA28">
            <v>100</v>
          </cell>
          <cell r="AB28">
            <v>28.219415969786887</v>
          </cell>
          <cell r="AC28">
            <v>100</v>
          </cell>
          <cell r="AD28">
            <v>100</v>
          </cell>
          <cell r="AE28">
            <v>100</v>
          </cell>
        </row>
        <row r="29">
          <cell r="Z29">
            <v>100</v>
          </cell>
          <cell r="AA29">
            <v>100</v>
          </cell>
          <cell r="AB29">
            <v>83.780286862901704</v>
          </cell>
          <cell r="AC29">
            <v>100</v>
          </cell>
          <cell r="AD29">
            <v>100</v>
          </cell>
          <cell r="AE29">
            <v>100</v>
          </cell>
        </row>
        <row r="30">
          <cell r="Z30">
            <v>100</v>
          </cell>
          <cell r="AA30">
            <v>100</v>
          </cell>
          <cell r="AB30">
            <v>100</v>
          </cell>
          <cell r="AC30">
            <v>147.04802146087027</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111.80466909573465</v>
          </cell>
          <cell r="AD32">
            <v>100</v>
          </cell>
          <cell r="AE32">
            <v>100</v>
          </cell>
        </row>
        <row r="33">
          <cell r="Z33">
            <v>100</v>
          </cell>
          <cell r="AA33">
            <v>100</v>
          </cell>
          <cell r="AB33">
            <v>100</v>
          </cell>
          <cell r="AC33">
            <v>78.531068924703618</v>
          </cell>
          <cell r="AD33">
            <v>100</v>
          </cell>
          <cell r="AE33">
            <v>100</v>
          </cell>
        </row>
        <row r="34">
          <cell r="Z34">
            <v>100</v>
          </cell>
          <cell r="AA34">
            <v>100</v>
          </cell>
          <cell r="AB34">
            <v>100</v>
          </cell>
          <cell r="AC34">
            <v>61.503403442271562</v>
          </cell>
          <cell r="AD34">
            <v>100</v>
          </cell>
          <cell r="AE34">
            <v>100</v>
          </cell>
        </row>
        <row r="35">
          <cell r="Z35">
            <v>100</v>
          </cell>
          <cell r="AA35">
            <v>100</v>
          </cell>
          <cell r="AB35">
            <v>100</v>
          </cell>
          <cell r="AC35">
            <v>100</v>
          </cell>
          <cell r="AD35">
            <v>123.15923929600056</v>
          </cell>
          <cell r="AE35">
            <v>100</v>
          </cell>
        </row>
        <row r="36">
          <cell r="Z36">
            <v>100</v>
          </cell>
          <cell r="AA36">
            <v>100</v>
          </cell>
          <cell r="AB36">
            <v>100</v>
          </cell>
          <cell r="AC36">
            <v>100</v>
          </cell>
          <cell r="AD36">
            <v>74.328398498123036</v>
          </cell>
          <cell r="AE36">
            <v>100</v>
          </cell>
        </row>
        <row r="37">
          <cell r="Z37">
            <v>100</v>
          </cell>
          <cell r="AA37">
            <v>100</v>
          </cell>
          <cell r="AB37">
            <v>100</v>
          </cell>
          <cell r="AC37">
            <v>100</v>
          </cell>
          <cell r="AD37">
            <v>22.786878982007188</v>
          </cell>
          <cell r="AE37">
            <v>100</v>
          </cell>
        </row>
        <row r="38">
          <cell r="Z38">
            <v>100</v>
          </cell>
          <cell r="AA38">
            <v>100</v>
          </cell>
          <cell r="AB38">
            <v>100</v>
          </cell>
          <cell r="AC38">
            <v>100</v>
          </cell>
          <cell r="AD38">
            <v>28.47757581179885</v>
          </cell>
          <cell r="AE38">
            <v>100</v>
          </cell>
        </row>
        <row r="39">
          <cell r="Z39">
            <v>100</v>
          </cell>
          <cell r="AA39">
            <v>100</v>
          </cell>
          <cell r="AB39">
            <v>100</v>
          </cell>
          <cell r="AC39">
            <v>100</v>
          </cell>
          <cell r="AD39">
            <v>10.147533468685253</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183.93024048701506</v>
          </cell>
        </row>
        <row r="44">
          <cell r="Z44">
            <v>100</v>
          </cell>
          <cell r="AA44">
            <v>100</v>
          </cell>
          <cell r="AB44">
            <v>100</v>
          </cell>
          <cell r="AC44">
            <v>100</v>
          </cell>
          <cell r="AD44">
            <v>100</v>
          </cell>
          <cell r="AE44">
            <v>0</v>
          </cell>
        </row>
      </sheetData>
      <sheetData sheetId="2">
        <row r="17">
          <cell r="W17" t="str">
            <v>1.1</v>
          </cell>
          <cell r="X17">
            <v>300</v>
          </cell>
          <cell r="Y17">
            <v>4.3125618199802176</v>
          </cell>
        </row>
        <row r="18">
          <cell r="W18" t="str">
            <v>1.2</v>
          </cell>
          <cell r="X18">
            <v>75.912140147991821</v>
          </cell>
          <cell r="Y18">
            <v>3.5608308605341246</v>
          </cell>
        </row>
        <row r="19">
          <cell r="W19" t="str">
            <v>1.3</v>
          </cell>
          <cell r="X19">
            <v>108.85001822062574</v>
          </cell>
          <cell r="Y19">
            <v>1.3847675568743818</v>
          </cell>
        </row>
        <row r="20">
          <cell r="W20" t="str">
            <v>1.4</v>
          </cell>
          <cell r="X20">
            <v>151.65867152055651</v>
          </cell>
          <cell r="Y20">
            <v>1.2660731948565775</v>
          </cell>
        </row>
        <row r="21">
          <cell r="W21" t="str">
            <v>1.5</v>
          </cell>
          <cell r="X21">
            <v>300</v>
          </cell>
          <cell r="Y21">
            <v>4.4312561819980214</v>
          </cell>
        </row>
        <row r="22">
          <cell r="W22" t="str">
            <v>2.6</v>
          </cell>
          <cell r="X22">
            <v>177.6677446248608</v>
          </cell>
          <cell r="Y22">
            <v>4.3125618199802176</v>
          </cell>
        </row>
        <row r="23">
          <cell r="W23" t="str">
            <v>2.7</v>
          </cell>
          <cell r="X23">
            <v>0</v>
          </cell>
          <cell r="Y23">
            <v>0</v>
          </cell>
        </row>
        <row r="24">
          <cell r="W24" t="str">
            <v>2.8</v>
          </cell>
          <cell r="X24">
            <v>300</v>
          </cell>
          <cell r="Y24">
            <v>8.269040553907022</v>
          </cell>
        </row>
        <row r="25">
          <cell r="W25" t="str">
            <v>2.9</v>
          </cell>
          <cell r="X25">
            <v>294.82400342402212</v>
          </cell>
          <cell r="Y25">
            <v>16.023738872403563</v>
          </cell>
        </row>
        <row r="26">
          <cell r="W26" t="str">
            <v>3.10</v>
          </cell>
          <cell r="X26">
            <v>300</v>
          </cell>
          <cell r="Y26">
            <v>9.7527200791295741</v>
          </cell>
        </row>
        <row r="27">
          <cell r="W27" t="str">
            <v>3.11</v>
          </cell>
          <cell r="X27">
            <v>44.407491018619574</v>
          </cell>
          <cell r="Y27">
            <v>1.5034619188921861</v>
          </cell>
        </row>
        <row r="28">
          <cell r="W28" t="str">
            <v>3.12</v>
          </cell>
          <cell r="X28">
            <v>89.12401385084415</v>
          </cell>
          <cell r="Y28">
            <v>2.2354104846686451</v>
          </cell>
        </row>
        <row r="29">
          <cell r="W29" t="str">
            <v>3.13</v>
          </cell>
          <cell r="X29">
            <v>28.219415969786887</v>
          </cell>
          <cell r="Y29">
            <v>0.771513353115727</v>
          </cell>
        </row>
        <row r="30">
          <cell r="W30" t="str">
            <v>3.14</v>
          </cell>
          <cell r="X30">
            <v>83.780286862901704</v>
          </cell>
          <cell r="Y30">
            <v>2.9277942631058358</v>
          </cell>
        </row>
        <row r="31">
          <cell r="W31" t="str">
            <v>4.15</v>
          </cell>
          <cell r="X31">
            <v>147.04802146087027</v>
          </cell>
          <cell r="Y31">
            <v>7.9920870425321464</v>
          </cell>
        </row>
        <row r="32">
          <cell r="W32" t="str">
            <v>4.16</v>
          </cell>
          <cell r="X32">
            <v>0</v>
          </cell>
          <cell r="Y32">
            <v>0</v>
          </cell>
        </row>
        <row r="33">
          <cell r="W33" t="str">
            <v>4.17</v>
          </cell>
          <cell r="X33">
            <v>111.80466909573465</v>
          </cell>
          <cell r="Y33">
            <v>7.1216617210682491</v>
          </cell>
        </row>
        <row r="34">
          <cell r="W34" t="str">
            <v>4.18</v>
          </cell>
          <cell r="X34">
            <v>78.531068924703618</v>
          </cell>
          <cell r="Y34">
            <v>5.3808110781404555</v>
          </cell>
        </row>
        <row r="35">
          <cell r="W35" t="str">
            <v>4.19</v>
          </cell>
          <cell r="X35">
            <v>61.503403442271562</v>
          </cell>
          <cell r="Y35">
            <v>3.9564787339268048</v>
          </cell>
        </row>
        <row r="36">
          <cell r="W36" t="str">
            <v>5.20</v>
          </cell>
          <cell r="X36">
            <v>123.15923929600056</v>
          </cell>
          <cell r="Y36">
            <v>5.1632047477744809</v>
          </cell>
        </row>
        <row r="37">
          <cell r="W37" t="str">
            <v>5.21</v>
          </cell>
          <cell r="X37">
            <v>74.328398498123036</v>
          </cell>
          <cell r="Y37">
            <v>4.134520276953511</v>
          </cell>
        </row>
        <row r="38">
          <cell r="W38" t="str">
            <v>5.22</v>
          </cell>
          <cell r="X38">
            <v>22.786878982007188</v>
          </cell>
          <cell r="Y38">
            <v>1.3649851632047478</v>
          </cell>
        </row>
        <row r="39">
          <cell r="W39" t="str">
            <v>5.23</v>
          </cell>
          <cell r="X39">
            <v>28.47757581179885</v>
          </cell>
          <cell r="Y39">
            <v>1.7606330365974281</v>
          </cell>
        </row>
        <row r="40">
          <cell r="W40" t="str">
            <v>5.24</v>
          </cell>
          <cell r="X40">
            <v>10.147533468685253</v>
          </cell>
          <cell r="Y40">
            <v>0.87042532146389717</v>
          </cell>
        </row>
        <row r="41">
          <cell r="W41" t="str">
            <v>5.25</v>
          </cell>
          <cell r="X41">
            <v>0</v>
          </cell>
          <cell r="Y41">
            <v>0</v>
          </cell>
        </row>
      </sheetData>
      <sheetData sheetId="3">
        <row r="20">
          <cell r="Z20">
            <v>105.55573100720343</v>
          </cell>
        </row>
        <row r="21">
          <cell r="Z21">
            <v>103.95442505977942</v>
          </cell>
        </row>
        <row r="22">
          <cell r="Z22">
            <v>106.19393474760928</v>
          </cell>
        </row>
        <row r="23">
          <cell r="Z23">
            <v>105.12195741599808</v>
          </cell>
        </row>
        <row r="24">
          <cell r="Z24">
            <v>100.31492179453431</v>
          </cell>
        </row>
        <row r="25">
          <cell r="Z25">
            <v>96.072071195722103</v>
          </cell>
        </row>
        <row r="26">
          <cell r="Z26">
            <v>93.707299756996591</v>
          </cell>
        </row>
        <row r="27">
          <cell r="Z27">
            <v>92.491435206016149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D75F4-6F9D-42BE-A41D-3EE422E4BFE7}">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Northwich Leftwich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756</v>
      </c>
      <c r="L16" s="63">
        <f>'Input Sheet'!$H$77</f>
        <v>14.955489614243323</v>
      </c>
      <c r="M16" s="62">
        <f>'Input Sheet'!$I$77</f>
        <v>34659</v>
      </c>
      <c r="N16" s="63">
        <f>'Input Sheet'!$J$77</f>
        <v>9.2826247070639436</v>
      </c>
      <c r="O16" s="63">
        <f>'Input Sheet'!$K$77</f>
        <v>2.1812516229550765</v>
      </c>
      <c r="P16" s="63">
        <f>'Input Sheet'!$L$77</f>
        <v>13.898962622555359</v>
      </c>
      <c r="Q16" s="62">
        <f>'Input Sheet'!$M$77</f>
        <v>161.11272496950576</v>
      </c>
      <c r="R16" s="39"/>
      <c r="S16" s="39"/>
      <c r="T16" s="39"/>
      <c r="U16" s="22"/>
      <c r="V16" s="5"/>
      <c r="W16" s="53" t="str">
        <f>'Input Sheet'!$S77</f>
        <v>1. Serious Challenges</v>
      </c>
      <c r="X16" s="64">
        <f>'Input Sheet'!$U77</f>
        <v>14.955489614243323</v>
      </c>
      <c r="Y16" s="64">
        <f>'Input Sheet'!$W77</f>
        <v>9.2826247070639436</v>
      </c>
      <c r="Z16" s="10"/>
      <c r="AA16" s="10"/>
      <c r="AB16" s="52">
        <f>IF((LEFT($E16,2)=AB$13),$Q16,100)</f>
        <v>161.11272496950576</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1446</v>
      </c>
      <c r="L17" s="63">
        <f>'Input Sheet'!$H$78</f>
        <v>28.605341246290799</v>
      </c>
      <c r="M17" s="62">
        <f>'Input Sheet'!$I$78</f>
        <v>44187</v>
      </c>
      <c r="N17" s="63">
        <f>'Input Sheet'!$J$78</f>
        <v>11.834482758620691</v>
      </c>
      <c r="O17" s="63">
        <f>'Input Sheet'!$K$78</f>
        <v>3.2724556996401657</v>
      </c>
      <c r="P17" s="63">
        <f>'Input Sheet'!$L$78</f>
        <v>36.914063404694268</v>
      </c>
      <c r="Q17" s="62">
        <f>'Input Sheet'!$M$78</f>
        <v>241.711799575301</v>
      </c>
      <c r="R17" s="39"/>
      <c r="S17" s="39"/>
      <c r="T17" s="39"/>
      <c r="U17" s="22"/>
      <c r="V17" s="65"/>
      <c r="W17" s="53" t="str">
        <f>'Input Sheet'!$S78</f>
        <v>2. Multiple Concerns</v>
      </c>
      <c r="X17" s="64">
        <f>'Input Sheet'!$U78</f>
        <v>28.605341246290799</v>
      </c>
      <c r="Y17" s="64">
        <f>'Input Sheet'!$W78</f>
        <v>11.834482758620691</v>
      </c>
      <c r="Z17" s="10"/>
      <c r="AA17" s="10"/>
      <c r="AB17" s="52">
        <f>IF((LEFT($E17,2)=AB$13),$Q17,100)</f>
        <v>100</v>
      </c>
      <c r="AC17" s="52">
        <f>IF((LEFT($E17,2)=AC$13),$Q17,100)</f>
        <v>241.711799575301</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869</v>
      </c>
      <c r="L18" s="63">
        <f>'Input Sheet'!$H$79</f>
        <v>17.190900098911968</v>
      </c>
      <c r="M18" s="62">
        <f>'Input Sheet'!$I$79</f>
        <v>54317</v>
      </c>
      <c r="N18" s="63">
        <f>'Input Sheet'!$J$79</f>
        <v>14.547572815533979</v>
      </c>
      <c r="O18" s="63">
        <f>'Input Sheet'!$K$79</f>
        <v>1.599867444814699</v>
      </c>
      <c r="P18" s="63">
        <f>'Input Sheet'!$L$79</f>
        <v>5.3303293901584219</v>
      </c>
      <c r="Q18" s="62">
        <f>'Input Sheet'!$M$79</f>
        <v>118.17022892338048</v>
      </c>
      <c r="R18" s="39"/>
      <c r="S18" s="39"/>
      <c r="T18" s="39"/>
      <c r="U18" s="22"/>
      <c r="V18" s="66"/>
      <c r="W18" s="53" t="str">
        <f>'Input Sheet'!$S79</f>
        <v>3. Unhealthy Traits</v>
      </c>
      <c r="X18" s="64">
        <f>'Input Sheet'!$U79</f>
        <v>17.190900098911968</v>
      </c>
      <c r="Y18" s="64">
        <f>'Input Sheet'!$W79</f>
        <v>14.547572815533979</v>
      </c>
      <c r="Z18" s="10"/>
      <c r="AA18" s="10"/>
      <c r="AB18" s="52">
        <f t="shared" si="0"/>
        <v>100</v>
      </c>
      <c r="AC18" s="52">
        <f t="shared" si="0"/>
        <v>100</v>
      </c>
      <c r="AD18" s="52">
        <f>IF((LEFT($E18,2)=AD$13),$Q18,100)</f>
        <v>118.17022892338048</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1236</v>
      </c>
      <c r="L19" s="63">
        <f>'Input Sheet'!$H$80</f>
        <v>24.451038575667656</v>
      </c>
      <c r="M19" s="62">
        <f>'Input Sheet'!$I$80</f>
        <v>108223</v>
      </c>
      <c r="N19" s="63">
        <f>'Input Sheet'!$J$80</f>
        <v>28.985068630733181</v>
      </c>
      <c r="O19" s="63">
        <f>'Input Sheet'!$K$80</f>
        <v>1.1420862478401079</v>
      </c>
      <c r="P19" s="63">
        <f>'Input Sheet'!$L$80</f>
        <v>-7.1053090444648479</v>
      </c>
      <c r="Q19" s="62">
        <f>'Input Sheet'!$M$80</f>
        <v>84.357359601839804</v>
      </c>
      <c r="R19" s="39"/>
      <c r="S19" s="39"/>
      <c r="T19" s="39"/>
      <c r="U19" s="22"/>
      <c r="V19" s="66"/>
      <c r="W19" s="53" t="str">
        <f>'Input Sheet'!$S80</f>
        <v>4. Healthy Behaviours</v>
      </c>
      <c r="X19" s="64">
        <f>'Input Sheet'!$U80</f>
        <v>24.451038575667656</v>
      </c>
      <c r="Y19" s="64">
        <f>'Input Sheet'!$W80</f>
        <v>28.985068630733181</v>
      </c>
      <c r="Z19" s="10"/>
      <c r="AA19" s="10"/>
      <c r="AB19" s="52">
        <f t="shared" si="0"/>
        <v>100</v>
      </c>
      <c r="AC19" s="52">
        <f t="shared" si="0"/>
        <v>100</v>
      </c>
      <c r="AD19" s="52">
        <f t="shared" si="0"/>
        <v>100</v>
      </c>
      <c r="AE19" s="52">
        <f>IF((LEFT($E19,2)=AE$13),$Q19,100)</f>
        <v>84.357359601839804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672</v>
      </c>
      <c r="L20" s="63">
        <f>'Input Sheet'!$H$81</f>
        <v>13.293768545994064</v>
      </c>
      <c r="M20" s="62">
        <f>'Input Sheet'!$I$81</f>
        <v>126333</v>
      </c>
      <c r="N20" s="63">
        <f>'Input Sheet'!$J$81</f>
        <v>33.835420154000666</v>
      </c>
      <c r="O20" s="63">
        <f>'Input Sheet'!$K$81</f>
        <v>0.53192752487473582</v>
      </c>
      <c r="P20" s="63">
        <f>'Input Sheet'!$L$81</f>
        <v>-30.867209728269167</v>
      </c>
      <c r="Q20" s="62">
        <f>'Input Sheet'!$M$81</f>
        <v>39.28950338280999</v>
      </c>
      <c r="R20" s="39"/>
      <c r="S20" s="39"/>
      <c r="T20" s="39"/>
      <c r="U20" s="22"/>
      <c r="V20" s="66"/>
      <c r="W20" s="53" t="str">
        <f>'Input Sheet'!$S81</f>
        <v>5. Fit and Well</v>
      </c>
      <c r="X20" s="64">
        <f>'Input Sheet'!$U81</f>
        <v>13.293768545994064</v>
      </c>
      <c r="Y20" s="64">
        <f>'Input Sheet'!$W81</f>
        <v>33.835420154000666</v>
      </c>
      <c r="Z20" s="6"/>
      <c r="AA20" s="6"/>
      <c r="AB20" s="52">
        <f t="shared" si="0"/>
        <v>100</v>
      </c>
      <c r="AC20" s="52">
        <f t="shared" si="0"/>
        <v>100</v>
      </c>
      <c r="AD20" s="52">
        <f t="shared" si="0"/>
        <v>100</v>
      </c>
      <c r="AE20" s="52">
        <f t="shared" si="0"/>
        <v>100</v>
      </c>
      <c r="AF20" s="52">
        <f>IF((LEFT($E20,2)=AF$13),$Q20,100)</f>
        <v>39.28950338280999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76</v>
      </c>
      <c r="L21" s="63">
        <f>'Input Sheet'!$H$82</f>
        <v>1.5034619188921861</v>
      </c>
      <c r="M21" s="62">
        <f>'Input Sheet'!$I$82</f>
        <v>5656</v>
      </c>
      <c r="N21" s="63">
        <f>'Input Sheet'!$J$82</f>
        <v>1.5148309340475392</v>
      </c>
      <c r="O21" s="63">
        <f>'Input Sheet'!$K$82</f>
        <v>1.3437057991513437</v>
      </c>
      <c r="P21" s="63">
        <f>'Input Sheet'!$L$82</f>
        <v>-6.6178348558739136E-2</v>
      </c>
      <c r="Q21" s="62">
        <f>'Input Sheet'!$M$82</f>
        <v>99.249486203389324</v>
      </c>
      <c r="R21" s="39"/>
      <c r="S21" s="39"/>
      <c r="T21" s="39"/>
      <c r="U21" s="22"/>
      <c r="V21" s="66"/>
      <c r="W21" s="53" t="str">
        <f>'Input Sheet'!$S82</f>
        <v>7. Not Private Households</v>
      </c>
      <c r="X21" s="64">
        <f>'Input Sheet'!$U82</f>
        <v>1.5034619188921861</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99.249486203389324</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5055</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3DC8A325-2005-4F1D-8B12-A5467302ED62}"/>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81DFF-3C20-4577-AEF3-9B3BB88B5986}">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Northwich Leftwich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218</v>
      </c>
      <c r="M16" s="121">
        <f>IF('Input Sheet'!$S$6=0,'Input Sheet'!H8,'Input Sheet'!H40)</f>
        <v>4.3125618199802176</v>
      </c>
      <c r="N16" s="120">
        <f>IF('Input Sheet'!$S$6=0,'Input Sheet'!I8,'Input Sheet'!I40)</f>
        <v>4991</v>
      </c>
      <c r="O16" s="121">
        <f>IF('Input Sheet'!$S$6=0,'Input Sheet'!J8,'Input Sheet'!J40)</f>
        <v>1.3367258118513559</v>
      </c>
      <c r="P16" s="121">
        <f>IF('Input Sheet'!$S$6=0,'Input Sheet'!K8,'Input Sheet'!K40)</f>
        <v>4.3678621518733722</v>
      </c>
      <c r="Q16" s="121">
        <f>IF('Input Sheet'!$S$6=0,'Input Sheet'!L8,'Input Sheet'!L40)</f>
        <v>18.423436657560536</v>
      </c>
      <c r="R16" s="62">
        <f>IF('Input Sheet'!$S$6=0,'Input Sheet'!M8,'Input Sheet'!M40)</f>
        <v>322.62127219697732</v>
      </c>
      <c r="S16" s="31"/>
      <c r="T16" s="31"/>
      <c r="U16" s="31"/>
      <c r="V16" s="22"/>
      <c r="W16" s="65"/>
      <c r="Y16" s="10"/>
      <c r="Z16" s="114">
        <f>IF((LEFT($E16,1)=Z$13),$R16,100)</f>
        <v>322.62127219697732</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180</v>
      </c>
      <c r="M17" s="121">
        <f>IF('Input Sheet'!$S$6=0,'Input Sheet'!H9,'Input Sheet'!H41)</f>
        <v>3.5608308605341246</v>
      </c>
      <c r="N17" s="120">
        <f>IF('Input Sheet'!$S$6=0,'Input Sheet'!I9,'Input Sheet'!I41)</f>
        <v>17514</v>
      </c>
      <c r="O17" s="121">
        <f>IF('Input Sheet'!$S$6=0,'Input Sheet'!J9,'Input Sheet'!J41)</f>
        <v>4.6907264814194845</v>
      </c>
      <c r="P17" s="121">
        <f>IF('Input Sheet'!$S$6=0,'Input Sheet'!K9,'Input Sheet'!K41)</f>
        <v>1.0277492291880781</v>
      </c>
      <c r="Q17" s="121">
        <f>IF('Input Sheet'!$S$6=0,'Input Sheet'!L9,'Input Sheet'!L41)</f>
        <v>-3.7993672157731941</v>
      </c>
      <c r="R17" s="62">
        <f>IF('Input Sheet'!$S$6=0,'Input Sheet'!M9,'Input Sheet'!M41)</f>
        <v>75.912140147991821</v>
      </c>
      <c r="S17" s="31"/>
      <c r="T17" s="31"/>
      <c r="U17" s="31"/>
      <c r="V17" s="22"/>
      <c r="W17" s="66"/>
      <c r="Y17" s="10"/>
      <c r="Z17" s="114">
        <f>IF((LEFT($E17,1)=Z$13),$R17,100)</f>
        <v>75.912140147991821</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70</v>
      </c>
      <c r="M18" s="121">
        <f>IF('Input Sheet'!$S$6=0,'Input Sheet'!H10,'Input Sheet'!H42)</f>
        <v>1.3847675568743818</v>
      </c>
      <c r="N18" s="120">
        <f>IF('Input Sheet'!$S$6=0,'Input Sheet'!I10,'Input Sheet'!I42)</f>
        <v>4750</v>
      </c>
      <c r="O18" s="121">
        <f>IF('Input Sheet'!$S$6=0,'Input Sheet'!J10,'Input Sheet'!J42)</f>
        <v>1.2721794442584533</v>
      </c>
      <c r="P18" s="121">
        <f>IF('Input Sheet'!$S$6=0,'Input Sheet'!K10,'Input Sheet'!K42)</f>
        <v>1.4736842105263157</v>
      </c>
      <c r="Q18" s="121">
        <f>IF('Input Sheet'!$S$6=0,'Input Sheet'!L10,'Input Sheet'!L42)</f>
        <v>0.71426465006877493</v>
      </c>
      <c r="R18" s="62">
        <f>IF('Input Sheet'!$S$6=0,'Input Sheet'!M10,'Input Sheet'!M42)</f>
        <v>108.85001822062574</v>
      </c>
      <c r="S18" s="31"/>
      <c r="T18" s="31"/>
      <c r="U18" s="31"/>
      <c r="V18" s="22"/>
      <c r="W18" s="66"/>
      <c r="Y18" s="10"/>
      <c r="Z18" s="114">
        <f>IF((LEFT($E18,1)=Z$13),$R18,100)</f>
        <v>108.85001822062574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64</v>
      </c>
      <c r="M19" s="121">
        <f>IF('Input Sheet'!$S$6=0,'Input Sheet'!H11,'Input Sheet'!H43)</f>
        <v>1.2660731948565775</v>
      </c>
      <c r="N19" s="120">
        <f>IF('Input Sheet'!$S$6=0,'Input Sheet'!I11,'Input Sheet'!I43)</f>
        <v>3117</v>
      </c>
      <c r="O19" s="121">
        <f>IF('Input Sheet'!$S$6=0,'Input Sheet'!J11,'Input Sheet'!J43)</f>
        <v>0.83481754268496822</v>
      </c>
      <c r="P19" s="121">
        <f>IF('Input Sheet'!$S$6=0,'Input Sheet'!K11,'Input Sheet'!K43)</f>
        <v>2.0532563362207252</v>
      </c>
      <c r="Q19" s="121">
        <f>IF('Input Sheet'!$S$6=0,'Input Sheet'!L11,'Input Sheet'!L43)</f>
        <v>3.3699230884213027</v>
      </c>
      <c r="R19" s="62">
        <f>IF('Input Sheet'!$S$6=0,'Input Sheet'!M11,'Input Sheet'!M43)</f>
        <v>151.65867152055651</v>
      </c>
      <c r="S19" s="31"/>
      <c r="T19" s="31"/>
      <c r="U19" s="31"/>
      <c r="V19" s="22"/>
      <c r="W19" s="66"/>
      <c r="Z19" s="114">
        <f>IF((LEFT($E19,1)=Z$13),$R19,100)</f>
        <v>151.65867152055651</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224</v>
      </c>
      <c r="M20" s="121">
        <f>IF('Input Sheet'!$S$6=0,'Input Sheet'!H12,'Input Sheet'!H44)</f>
        <v>4.4312561819980214</v>
      </c>
      <c r="N20" s="120">
        <f>IF('Input Sheet'!$S$6=0,'Input Sheet'!I12,'Input Sheet'!I44)</f>
        <v>4287</v>
      </c>
      <c r="O20" s="121">
        <f>IF('Input Sheet'!$S$6=0,'Input Sheet'!J12,'Input Sheet'!J44)</f>
        <v>1.148175426849682</v>
      </c>
      <c r="P20" s="121">
        <f>IF('Input Sheet'!$S$6=0,'Input Sheet'!K12,'Input Sheet'!K44)</f>
        <v>5.2250991369255892</v>
      </c>
      <c r="Q20" s="121">
        <f>IF('Input Sheet'!$S$6=0,'Input Sheet'!L12,'Input Sheet'!L44)</f>
        <v>21.910166430187029</v>
      </c>
      <c r="R20" s="62">
        <f>IF('Input Sheet'!$S$6=0,'Input Sheet'!M12,'Input Sheet'!M44)</f>
        <v>385.93894960427133</v>
      </c>
      <c r="S20" s="31"/>
      <c r="T20" s="31"/>
      <c r="U20" s="31"/>
      <c r="V20" s="22"/>
      <c r="W20" s="66"/>
      <c r="Z20" s="114">
        <f>IF((LEFT($E20,1)=Z$13),$R20,100)</f>
        <v>385.93894960427133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218</v>
      </c>
      <c r="M21" s="121">
        <f>IF('Input Sheet'!$S$6=0,'Input Sheet'!H13,'Input Sheet'!H45)</f>
        <v>4.3125618199802176</v>
      </c>
      <c r="N21" s="120">
        <f>IF('Input Sheet'!$S$6=0,'Input Sheet'!I13,'Input Sheet'!I45)</f>
        <v>9063</v>
      </c>
      <c r="O21" s="121">
        <f>IF('Input Sheet'!$S$6=0,'Input Sheet'!J13,'Input Sheet'!J45)</f>
        <v>2.4273183796451292</v>
      </c>
      <c r="P21" s="121">
        <f>IF('Input Sheet'!$S$6=0,'Input Sheet'!K13,'Input Sheet'!K45)</f>
        <v>2.4053845305086616</v>
      </c>
      <c r="Q21" s="121">
        <f>IF('Input Sheet'!$S$6=0,'Input Sheet'!L13,'Input Sheet'!L45)</f>
        <v>8.7096464406137653</v>
      </c>
      <c r="R21" s="62">
        <f>IF('Input Sheet'!$S$6=0,'Input Sheet'!M13,'Input Sheet'!M45)</f>
        <v>177.6677446248608</v>
      </c>
      <c r="S21" s="31"/>
      <c r="T21" s="31"/>
      <c r="U21" s="31"/>
      <c r="V21" s="22"/>
      <c r="W21" s="66"/>
      <c r="Z21" s="114">
        <f t="shared" ref="Z21:AE44" si="2">IF((LEFT($E21,1)=Z$13),$R21,100)</f>
        <v>100</v>
      </c>
      <c r="AA21" s="114">
        <f t="shared" si="0"/>
        <v>177.6677446248608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-8.1145433553845088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418</v>
      </c>
      <c r="M23" s="121">
        <f>IF('Input Sheet'!$S$6=0,'Input Sheet'!H15,'Input Sheet'!H47)</f>
        <v>8.269040553907022</v>
      </c>
      <c r="N23" s="120">
        <f>IF('Input Sheet'!$S$6=0,'Input Sheet'!I15,'Input Sheet'!I47)</f>
        <v>10030</v>
      </c>
      <c r="O23" s="121">
        <f>IF('Input Sheet'!$S$6=0,'Input Sheet'!J15,'Input Sheet'!J47)</f>
        <v>2.6863073317710078</v>
      </c>
      <c r="P23" s="121">
        <f>IF('Input Sheet'!$S$6=0,'Input Sheet'!K15,'Input Sheet'!K47)</f>
        <v>4.1674975074775675</v>
      </c>
      <c r="Q23" s="121">
        <f>IF('Input Sheet'!$S$6=0,'Input Sheet'!L15,'Input Sheet'!L47)</f>
        <v>24.549498797377378</v>
      </c>
      <c r="R23" s="62">
        <f>IF('Input Sheet'!$S$6=0,'Input Sheet'!M15,'Input Sheet'!M47)</f>
        <v>307.82183617298449</v>
      </c>
      <c r="S23" s="31"/>
      <c r="T23" s="31"/>
      <c r="U23" s="31"/>
      <c r="V23" s="22"/>
      <c r="W23" s="66"/>
      <c r="Z23" s="114">
        <f t="shared" si="2"/>
        <v>100</v>
      </c>
      <c r="AA23" s="114">
        <f t="shared" si="0"/>
        <v>307.82183617298449</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810</v>
      </c>
      <c r="M24" s="121">
        <f>IF('Input Sheet'!$S$6=0,'Input Sheet'!H16,'Input Sheet'!H48)</f>
        <v>16.023738872403563</v>
      </c>
      <c r="N24" s="120">
        <f>IF('Input Sheet'!$S$6=0,'Input Sheet'!I16,'Input Sheet'!I48)</f>
        <v>20293</v>
      </c>
      <c r="O24" s="121">
        <f>IF('Input Sheet'!$S$6=0,'Input Sheet'!J16,'Input Sheet'!J48)</f>
        <v>5.4350184131235348</v>
      </c>
      <c r="P24" s="121">
        <f>IF('Input Sheet'!$S$6=0,'Input Sheet'!K16,'Input Sheet'!K48)</f>
        <v>3.9915241708963682</v>
      </c>
      <c r="Q24" s="121">
        <f>IF('Input Sheet'!$S$6=0,'Input Sheet'!L16,'Input Sheet'!L48)</f>
        <v>33.207668276266993</v>
      </c>
      <c r="R24" s="62">
        <f>IF('Input Sheet'!$S$6=0,'Input Sheet'!M16,'Input Sheet'!M48)</f>
        <v>294.82400342402212</v>
      </c>
      <c r="S24" s="31"/>
      <c r="T24" s="31"/>
      <c r="U24" s="31"/>
      <c r="V24" s="22"/>
      <c r="W24" s="66"/>
      <c r="Z24" s="114">
        <f t="shared" si="2"/>
        <v>100</v>
      </c>
      <c r="AA24" s="114">
        <f t="shared" si="0"/>
        <v>294.82400342402212</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493</v>
      </c>
      <c r="M25" s="121">
        <f>IF('Input Sheet'!$S$6=0,'Input Sheet'!H17,'Input Sheet'!H49)</f>
        <v>9.7527200791295741</v>
      </c>
      <c r="N25" s="120">
        <f>IF('Input Sheet'!$S$6=0,'Input Sheet'!I17,'Input Sheet'!I49)</f>
        <v>9055</v>
      </c>
      <c r="O25" s="121">
        <f>IF('Input Sheet'!$S$6=0,'Input Sheet'!J17,'Input Sheet'!J49)</f>
        <v>2.4251757616337462</v>
      </c>
      <c r="P25" s="121">
        <f>IF('Input Sheet'!$S$6=0,'Input Sheet'!K17,'Input Sheet'!K49)</f>
        <v>5.4445057979017113</v>
      </c>
      <c r="Q25" s="121">
        <f>IF('Input Sheet'!$S$6=0,'Input Sheet'!L17,'Input Sheet'!L49)</f>
        <v>33.867140961285223</v>
      </c>
      <c r="R25" s="62">
        <f>IF('Input Sheet'!$S$6=0,'Input Sheet'!M17,'Input Sheet'!M49)</f>
        <v>402.14487681336334</v>
      </c>
      <c r="S25" s="31"/>
      <c r="T25" s="31"/>
      <c r="U25" s="31"/>
      <c r="V25" s="22"/>
      <c r="W25" s="66"/>
      <c r="Z25" s="114">
        <f t="shared" si="2"/>
        <v>100</v>
      </c>
      <c r="AA25" s="114">
        <f t="shared" si="0"/>
        <v>100</v>
      </c>
      <c r="AB25" s="114">
        <f t="shared" si="0"/>
        <v>402.14487681336334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76</v>
      </c>
      <c r="M26" s="121">
        <f>IF('Input Sheet'!$S$6=0,'Input Sheet'!H18,'Input Sheet'!H50)</f>
        <v>1.5034619188921861</v>
      </c>
      <c r="N26" s="120">
        <f>IF('Input Sheet'!$S$6=0,'Input Sheet'!I18,'Input Sheet'!I50)</f>
        <v>12641</v>
      </c>
      <c r="O26" s="121">
        <f>IF('Input Sheet'!$S$6=0,'Input Sheet'!J18,'Input Sheet'!J50)</f>
        <v>3.3856042852360226</v>
      </c>
      <c r="P26" s="121">
        <f>IF('Input Sheet'!$S$6=0,'Input Sheet'!K18,'Input Sheet'!K50)</f>
        <v>0.60121825804920503</v>
      </c>
      <c r="Q26" s="121">
        <f>IF('Input Sheet'!$S$6=0,'Input Sheet'!L18,'Input Sheet'!L50)</f>
        <v>-7.3990171129324622</v>
      </c>
      <c r="R26" s="62">
        <f>IF('Input Sheet'!$S$6=0,'Input Sheet'!M18,'Input Sheet'!M50)</f>
        <v>44.407491018619574</v>
      </c>
      <c r="S26" s="31"/>
      <c r="T26" s="31"/>
      <c r="U26" s="31"/>
      <c r="V26" s="22"/>
      <c r="W26" s="66"/>
      <c r="Z26" s="114">
        <f t="shared" si="2"/>
        <v>100</v>
      </c>
      <c r="AA26" s="114">
        <f t="shared" si="0"/>
        <v>100</v>
      </c>
      <c r="AB26" s="114">
        <f t="shared" si="0"/>
        <v>44.407491018619574</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113</v>
      </c>
      <c r="M27" s="121">
        <f>IF('Input Sheet'!$S$6=0,'Input Sheet'!H19,'Input Sheet'!H51)</f>
        <v>2.2354104846686451</v>
      </c>
      <c r="N27" s="120">
        <f>IF('Input Sheet'!$S$6=0,'Input Sheet'!I19,'Input Sheet'!I51)</f>
        <v>9365</v>
      </c>
      <c r="O27" s="121">
        <f>IF('Input Sheet'!$S$6=0,'Input Sheet'!J19,'Input Sheet'!J51)</f>
        <v>2.508202209574824</v>
      </c>
      <c r="P27" s="121">
        <f>IF('Input Sheet'!$S$6=0,'Input Sheet'!K19,'Input Sheet'!K51)</f>
        <v>1.2066203950880938</v>
      </c>
      <c r="Q27" s="121">
        <f>IF('Input Sheet'!$S$6=0,'Input Sheet'!L19,'Input Sheet'!L51)</f>
        <v>-1.2402991878522305</v>
      </c>
      <c r="R27" s="62">
        <f>IF('Input Sheet'!$S$6=0,'Input Sheet'!M19,'Input Sheet'!M51)</f>
        <v>89.12401385084415</v>
      </c>
      <c r="S27" s="31"/>
      <c r="T27" s="31"/>
      <c r="U27" s="31"/>
      <c r="V27" s="22"/>
      <c r="W27" s="66"/>
      <c r="Z27" s="114">
        <f t="shared" si="2"/>
        <v>100</v>
      </c>
      <c r="AA27" s="114">
        <f t="shared" si="0"/>
        <v>100</v>
      </c>
      <c r="AB27" s="114">
        <f t="shared" si="0"/>
        <v>89.12401385084415</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39</v>
      </c>
      <c r="M28" s="121">
        <f>IF('Input Sheet'!$S$6=0,'Input Sheet'!H20,'Input Sheet'!H52)</f>
        <v>0.771513353115727</v>
      </c>
      <c r="N28" s="120">
        <f>IF('Input Sheet'!$S$6=0,'Input Sheet'!I20,'Input Sheet'!I52)</f>
        <v>10208</v>
      </c>
      <c r="O28" s="121">
        <f>IF('Input Sheet'!$S$6=0,'Input Sheet'!J20,'Input Sheet'!J52)</f>
        <v>2.7339805825242718</v>
      </c>
      <c r="P28" s="121">
        <f>IF('Input Sheet'!$S$6=0,'Input Sheet'!K20,'Input Sheet'!K52)</f>
        <v>0.38205329153605017</v>
      </c>
      <c r="Q28" s="121">
        <f>IF('Input Sheet'!$S$6=0,'Input Sheet'!L20,'Input Sheet'!L52)</f>
        <v>-8.5562744989737265</v>
      </c>
      <c r="R28" s="62">
        <f>IF('Input Sheet'!$S$6=0,'Input Sheet'!M20,'Input Sheet'!M52)</f>
        <v>28.219415969786887</v>
      </c>
      <c r="S28" s="31"/>
      <c r="T28" s="31"/>
      <c r="U28" s="31"/>
      <c r="V28" s="22"/>
      <c r="W28" s="66"/>
      <c r="Z28" s="114">
        <f t="shared" si="2"/>
        <v>100</v>
      </c>
      <c r="AA28" s="114">
        <f t="shared" si="0"/>
        <v>100</v>
      </c>
      <c r="AB28" s="114">
        <f t="shared" si="0"/>
        <v>28.219415969786887</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148</v>
      </c>
      <c r="M29" s="121">
        <f>IF('Input Sheet'!$S$6=0,'Input Sheet'!H21,'Input Sheet'!H53)</f>
        <v>2.9277942631058358</v>
      </c>
      <c r="N29" s="120">
        <f>IF('Input Sheet'!$S$6=0,'Input Sheet'!I21,'Input Sheet'!I53)</f>
        <v>13048</v>
      </c>
      <c r="O29" s="121">
        <f>IF('Input Sheet'!$S$6=0,'Input Sheet'!J21,'Input Sheet'!J53)</f>
        <v>3.4946099765651155</v>
      </c>
      <c r="P29" s="121">
        <f>IF('Input Sheet'!$S$6=0,'Input Sheet'!K21,'Input Sheet'!K53)</f>
        <v>1.1342734518700184</v>
      </c>
      <c r="Q29" s="121">
        <f>IF('Input Sheet'!$S$6=0,'Input Sheet'!L21,'Input Sheet'!L53)</f>
        <v>-2.1944582363890763</v>
      </c>
      <c r="R29" s="62">
        <f>IF('Input Sheet'!$S$6=0,'Input Sheet'!M21,'Input Sheet'!M53)</f>
        <v>83.780286862901704</v>
      </c>
      <c r="S29" s="31"/>
      <c r="T29" s="31"/>
      <c r="U29" s="31"/>
      <c r="V29" s="22"/>
      <c r="W29" s="66"/>
      <c r="Z29" s="114">
        <f t="shared" si="2"/>
        <v>100</v>
      </c>
      <c r="AA29" s="114">
        <f t="shared" si="0"/>
        <v>100</v>
      </c>
      <c r="AB29" s="114">
        <f t="shared" si="0"/>
        <v>83.780286862901704</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404</v>
      </c>
      <c r="M30" s="121">
        <f>IF('Input Sheet'!$S$6=0,'Input Sheet'!H22,'Input Sheet'!H54)</f>
        <v>7.9920870425321464</v>
      </c>
      <c r="N30" s="120">
        <f>IF('Input Sheet'!$S$6=0,'Input Sheet'!I22,'Input Sheet'!I54)</f>
        <v>20293</v>
      </c>
      <c r="O30" s="121">
        <f>IF('Input Sheet'!$S$6=0,'Input Sheet'!J22,'Input Sheet'!J54)</f>
        <v>5.4350184131235348</v>
      </c>
      <c r="P30" s="121">
        <f>IF('Input Sheet'!$S$6=0,'Input Sheet'!K22,'Input Sheet'!K54)</f>
        <v>1.9908342778297936</v>
      </c>
      <c r="Q30" s="121">
        <f>IF('Input Sheet'!$S$6=0,'Input Sheet'!L22,'Input Sheet'!L54)</f>
        <v>8.0193151884211282</v>
      </c>
      <c r="R30" s="62">
        <f>IF('Input Sheet'!$S$6=0,'Input Sheet'!M22,'Input Sheet'!M54)</f>
        <v>147.04802146087027</v>
      </c>
      <c r="S30" s="31"/>
      <c r="T30" s="31"/>
      <c r="U30" s="31"/>
      <c r="V30" s="22"/>
      <c r="W30" s="66"/>
      <c r="Z30" s="114">
        <f t="shared" si="2"/>
        <v>100</v>
      </c>
      <c r="AA30" s="114">
        <f t="shared" si="0"/>
        <v>100</v>
      </c>
      <c r="AB30" s="114">
        <f t="shared" si="0"/>
        <v>100</v>
      </c>
      <c r="AC30" s="114">
        <f t="shared" si="0"/>
        <v>147.04802146087027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-14.31439740538085</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360</v>
      </c>
      <c r="M32" s="121">
        <f>IF('Input Sheet'!$S$6=0,'Input Sheet'!H24,'Input Sheet'!H56)</f>
        <v>7.1216617210682491</v>
      </c>
      <c r="N32" s="120">
        <f>IF('Input Sheet'!$S$6=0,'Input Sheet'!I24,'Input Sheet'!I56)</f>
        <v>23783</v>
      </c>
      <c r="O32" s="121">
        <f>IF('Input Sheet'!$S$6=0,'Input Sheet'!J24,'Input Sheet'!J56)</f>
        <v>6.3697355205892201</v>
      </c>
      <c r="P32" s="121">
        <f>IF('Input Sheet'!$S$6=0,'Input Sheet'!K24,'Input Sheet'!K56)</f>
        <v>1.5136862464785772</v>
      </c>
      <c r="Q32" s="121">
        <f>IF('Input Sheet'!$S$6=0,'Input Sheet'!L24,'Input Sheet'!L56)</f>
        <v>2.1891069139045176</v>
      </c>
      <c r="R32" s="62">
        <f>IF('Input Sheet'!$S$6=0,'Input Sheet'!M24,'Input Sheet'!M56)</f>
        <v>111.80466909573465</v>
      </c>
      <c r="S32" s="31"/>
      <c r="T32" s="31"/>
      <c r="U32" s="31"/>
      <c r="V32" s="22"/>
      <c r="W32" s="66"/>
      <c r="Z32" s="114">
        <f t="shared" si="2"/>
        <v>100</v>
      </c>
      <c r="AA32" s="114">
        <f t="shared" si="2"/>
        <v>100</v>
      </c>
      <c r="AB32" s="114">
        <f t="shared" si="2"/>
        <v>100</v>
      </c>
      <c r="AC32" s="114">
        <f t="shared" si="2"/>
        <v>111.80466909573465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272</v>
      </c>
      <c r="M33" s="121">
        <f>IF('Input Sheet'!$S$6=0,'Input Sheet'!H25,'Input Sheet'!H57)</f>
        <v>5.3808110781404555</v>
      </c>
      <c r="N33" s="120">
        <f>IF('Input Sheet'!$S$6=0,'Input Sheet'!I25,'Input Sheet'!I57)</f>
        <v>25583</v>
      </c>
      <c r="O33" s="121">
        <f>IF('Input Sheet'!$S$6=0,'Input Sheet'!J25,'Input Sheet'!J57)</f>
        <v>6.851824573150318</v>
      </c>
      <c r="P33" s="121">
        <f>IF('Input Sheet'!$S$6=0,'Input Sheet'!K25,'Input Sheet'!K57)</f>
        <v>1.0632060352577883</v>
      </c>
      <c r="Q33" s="121">
        <f>IF('Input Sheet'!$S$6=0,'Input Sheet'!L25,'Input Sheet'!L57)</f>
        <v>-4.1398722825105567</v>
      </c>
      <c r="R33" s="62">
        <f>IF('Input Sheet'!$S$6=0,'Input Sheet'!M25,'Input Sheet'!M57)</f>
        <v>78.531068924703618</v>
      </c>
      <c r="S33" s="31"/>
      <c r="T33" s="31"/>
      <c r="U33" s="31"/>
      <c r="V33" s="22"/>
      <c r="W33" s="66"/>
      <c r="Z33" s="114">
        <f t="shared" si="2"/>
        <v>100</v>
      </c>
      <c r="AA33" s="114">
        <f t="shared" si="2"/>
        <v>100</v>
      </c>
      <c r="AB33" s="114">
        <f t="shared" si="2"/>
        <v>100</v>
      </c>
      <c r="AC33" s="114">
        <f t="shared" si="2"/>
        <v>78.531068924703618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200</v>
      </c>
      <c r="M34" s="121">
        <f>IF('Input Sheet'!$S$6=0,'Input Sheet'!H26,'Input Sheet'!H58)</f>
        <v>3.9564787339268048</v>
      </c>
      <c r="N34" s="120">
        <f>IF('Input Sheet'!$S$6=0,'Input Sheet'!I26,'Input Sheet'!I58)</f>
        <v>24019</v>
      </c>
      <c r="O34" s="121">
        <f>IF('Input Sheet'!$S$6=0,'Input Sheet'!J26,'Input Sheet'!J58)</f>
        <v>6.4329427519250082</v>
      </c>
      <c r="P34" s="121">
        <f>IF('Input Sheet'!$S$6=0,'Input Sheet'!K26,'Input Sheet'!K58)</f>
        <v>0.83267413297805903</v>
      </c>
      <c r="Q34" s="121">
        <f>IF('Input Sheet'!$S$6=0,'Input Sheet'!L26,'Input Sheet'!L58)</f>
        <v>-7.1767244779858208</v>
      </c>
      <c r="R34" s="62">
        <f>IF('Input Sheet'!$S$6=0,'Input Sheet'!M26,'Input Sheet'!M58)</f>
        <v>61.503403442271562</v>
      </c>
      <c r="S34" s="31"/>
      <c r="T34" s="31"/>
      <c r="U34" s="31"/>
      <c r="V34" s="22"/>
      <c r="W34" s="66"/>
      <c r="Z34" s="114">
        <f t="shared" si="2"/>
        <v>100</v>
      </c>
      <c r="AA34" s="114">
        <f t="shared" si="2"/>
        <v>100</v>
      </c>
      <c r="AB34" s="114">
        <f t="shared" si="2"/>
        <v>100</v>
      </c>
      <c r="AC34" s="114">
        <f t="shared" si="2"/>
        <v>61.503403442271562</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261</v>
      </c>
      <c r="M35" s="121">
        <f>IF('Input Sheet'!$S$6=0,'Input Sheet'!H27,'Input Sheet'!H59)</f>
        <v>5.1632047477744809</v>
      </c>
      <c r="N35" s="120">
        <f>IF('Input Sheet'!$S$6=0,'Input Sheet'!I27,'Input Sheet'!I59)</f>
        <v>15653</v>
      </c>
      <c r="O35" s="121">
        <f>IF('Input Sheet'!$S$6=0,'Input Sheet'!J27,'Input Sheet'!J59)</f>
        <v>4.1922999665215936</v>
      </c>
      <c r="P35" s="121">
        <f>IF('Input Sheet'!$S$6=0,'Input Sheet'!K27,'Input Sheet'!K59)</f>
        <v>1.6674119977001214</v>
      </c>
      <c r="Q35" s="121">
        <f>IF('Input Sheet'!$S$6=0,'Input Sheet'!L27,'Input Sheet'!L59)</f>
        <v>3.4443782459555035</v>
      </c>
      <c r="R35" s="62">
        <f>IF('Input Sheet'!$S$6=0,'Input Sheet'!M27,'Input Sheet'!M59)</f>
        <v>123.15923929600056</v>
      </c>
      <c r="S35" s="31"/>
      <c r="T35" s="31"/>
      <c r="U35" s="31"/>
      <c r="V35" s="22"/>
      <c r="W35" s="66"/>
      <c r="Z35" s="114">
        <f t="shared" si="2"/>
        <v>100</v>
      </c>
      <c r="AA35" s="114">
        <f t="shared" si="2"/>
        <v>100</v>
      </c>
      <c r="AB35" s="114">
        <f t="shared" si="2"/>
        <v>100</v>
      </c>
      <c r="AC35" s="114">
        <f t="shared" si="2"/>
        <v>100</v>
      </c>
      <c r="AD35" s="114">
        <f t="shared" si="2"/>
        <v>123.15923929600056</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209</v>
      </c>
      <c r="M36" s="121">
        <f>IF('Input Sheet'!$S$6=0,'Input Sheet'!H28,'Input Sheet'!H60)</f>
        <v>4.134520276953511</v>
      </c>
      <c r="N36" s="120">
        <f>IF('Input Sheet'!$S$6=0,'Input Sheet'!I28,'Input Sheet'!I60)</f>
        <v>20769</v>
      </c>
      <c r="O36" s="121">
        <f>IF('Input Sheet'!$S$6=0,'Input Sheet'!J28,'Input Sheet'!J60)</f>
        <v>5.5625041848008028</v>
      </c>
      <c r="P36" s="121">
        <f>IF('Input Sheet'!$S$6=0,'Input Sheet'!K28,'Input Sheet'!K60)</f>
        <v>1.0063074774904905</v>
      </c>
      <c r="Q36" s="121">
        <f>IF('Input Sheet'!$S$6=0,'Input Sheet'!L28,'Input Sheet'!L60)</f>
        <v>-4.429722153539295</v>
      </c>
      <c r="R36" s="62">
        <f>IF('Input Sheet'!$S$6=0,'Input Sheet'!M28,'Input Sheet'!M60)</f>
        <v>74.328398498123036</v>
      </c>
      <c r="S36" s="31"/>
      <c r="T36" s="31"/>
      <c r="U36" s="31"/>
      <c r="V36" s="22"/>
      <c r="W36" s="66"/>
      <c r="X36" s="123"/>
      <c r="Z36" s="114">
        <f t="shared" si="2"/>
        <v>100</v>
      </c>
      <c r="AA36" s="114">
        <f t="shared" si="2"/>
        <v>100</v>
      </c>
      <c r="AB36" s="114">
        <f t="shared" si="2"/>
        <v>100</v>
      </c>
      <c r="AC36" s="114">
        <f t="shared" si="2"/>
        <v>100</v>
      </c>
      <c r="AD36" s="114">
        <f t="shared" si="2"/>
        <v>74.328398498123036</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69</v>
      </c>
      <c r="M37" s="121">
        <f>IF('Input Sheet'!$S$6=0,'Input Sheet'!H29,'Input Sheet'!H61)</f>
        <v>1.3649851632047478</v>
      </c>
      <c r="N37" s="120">
        <f>IF('Input Sheet'!$S$6=0,'Input Sheet'!I29,'Input Sheet'!I61)</f>
        <v>22366</v>
      </c>
      <c r="O37" s="121">
        <f>IF('Input Sheet'!$S$6=0,'Input Sheet'!J29,'Input Sheet'!J61)</f>
        <v>5.9902243053230659</v>
      </c>
      <c r="P37" s="121">
        <f>IF('Input Sheet'!$S$6=0,'Input Sheet'!K29,'Input Sheet'!K61)</f>
        <v>0.30850397925422518</v>
      </c>
      <c r="Q37" s="121">
        <f>IF('Input Sheet'!$S$6=0,'Input Sheet'!L29,'Input Sheet'!L61)</f>
        <v>-13.857558528811312</v>
      </c>
      <c r="R37" s="62">
        <f>IF('Input Sheet'!$S$6=0,'Input Sheet'!M29,'Input Sheet'!M61)</f>
        <v>22.786878982007188</v>
      </c>
      <c r="S37" s="31"/>
      <c r="T37" s="31"/>
      <c r="U37" s="31"/>
      <c r="V37" s="22"/>
      <c r="W37" s="66"/>
      <c r="Z37" s="114">
        <f t="shared" si="2"/>
        <v>100</v>
      </c>
      <c r="AA37" s="114">
        <f t="shared" si="2"/>
        <v>100</v>
      </c>
      <c r="AB37" s="114">
        <f t="shared" si="2"/>
        <v>100</v>
      </c>
      <c r="AC37" s="114">
        <f t="shared" si="2"/>
        <v>100</v>
      </c>
      <c r="AD37" s="114">
        <f t="shared" si="2"/>
        <v>22.786878982007188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89</v>
      </c>
      <c r="M38" s="121">
        <f>IF('Input Sheet'!$S$6=0,'Input Sheet'!H30,'Input Sheet'!H62)</f>
        <v>1.7606330365974281</v>
      </c>
      <c r="N38" s="120">
        <f>IF('Input Sheet'!$S$6=0,'Input Sheet'!I30,'Input Sheet'!I62)</f>
        <v>23084</v>
      </c>
      <c r="O38" s="121">
        <f>IF('Input Sheet'!$S$6=0,'Input Sheet'!J30,'Input Sheet'!J62)</f>
        <v>6.1825242718446605</v>
      </c>
      <c r="P38" s="121">
        <f>IF('Input Sheet'!$S$6=0,'Input Sheet'!K30,'Input Sheet'!K62)</f>
        <v>0.38554843181424364</v>
      </c>
      <c r="Q38" s="121">
        <f>IF('Input Sheet'!$S$6=0,'Input Sheet'!L30,'Input Sheet'!L62)</f>
        <v>-13.054007240865824</v>
      </c>
      <c r="R38" s="62">
        <f>IF('Input Sheet'!$S$6=0,'Input Sheet'!M30,'Input Sheet'!M62)</f>
        <v>28.47757581179885</v>
      </c>
      <c r="S38" s="31"/>
      <c r="T38" s="31"/>
      <c r="U38" s="31"/>
      <c r="V38" s="22"/>
      <c r="W38" s="66"/>
      <c r="Z38" s="114">
        <f t="shared" si="2"/>
        <v>100</v>
      </c>
      <c r="AA38" s="114">
        <f t="shared" si="2"/>
        <v>100</v>
      </c>
      <c r="AB38" s="114">
        <f t="shared" si="2"/>
        <v>100</v>
      </c>
      <c r="AC38" s="114">
        <f t="shared" si="2"/>
        <v>100</v>
      </c>
      <c r="AD38" s="114">
        <f t="shared" si="2"/>
        <v>28.47757581179885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44</v>
      </c>
      <c r="M39" s="121">
        <f>IF('Input Sheet'!$S$6=0,'Input Sheet'!H31,'Input Sheet'!H63)</f>
        <v>0.87042532146389717</v>
      </c>
      <c r="N39" s="120">
        <f>IF('Input Sheet'!$S$6=0,'Input Sheet'!I31,'Input Sheet'!I63)</f>
        <v>32027</v>
      </c>
      <c r="O39" s="121">
        <f>IF('Input Sheet'!$S$6=0,'Input Sheet'!J31,'Input Sheet'!J63)</f>
        <v>8.5777033813190489</v>
      </c>
      <c r="P39" s="121">
        <f>IF('Input Sheet'!$S$6=0,'Input Sheet'!K31,'Input Sheet'!K63)</f>
        <v>0.13738408218066006</v>
      </c>
      <c r="Q39" s="121">
        <f>IF('Input Sheet'!$S$6=0,'Input Sheet'!L31,'Input Sheet'!L63)</f>
        <v>-19.568161856318937</v>
      </c>
      <c r="R39" s="62">
        <f>IF('Input Sheet'!$S$6=0,'Input Sheet'!M31,'Input Sheet'!M63)</f>
        <v>10.147533468685253</v>
      </c>
      <c r="S39" s="31"/>
      <c r="T39" s="31"/>
      <c r="U39" s="31"/>
      <c r="V39" s="22"/>
      <c r="W39" s="66"/>
      <c r="Z39" s="114">
        <f t="shared" si="2"/>
        <v>100</v>
      </c>
      <c r="AA39" s="114">
        <f t="shared" si="2"/>
        <v>100</v>
      </c>
      <c r="AB39" s="114">
        <f t="shared" si="2"/>
        <v>100</v>
      </c>
      <c r="AC39" s="114">
        <f t="shared" si="2"/>
        <v>100</v>
      </c>
      <c r="AD39" s="114">
        <f t="shared" si="2"/>
        <v>10.147533468685253</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-13.196170034829084</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-5.0713179627033478</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-3.1120940506870167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76</v>
      </c>
      <c r="M43" s="121">
        <f>IF('Input Sheet'!$S$6=0,'Input Sheet'!H35,'Input Sheet'!H67)</f>
        <v>1.5034619188921861</v>
      </c>
      <c r="N43" s="120">
        <f>IF('Input Sheet'!$S$6=0,'Input Sheet'!I35,'Input Sheet'!I67)</f>
        <v>3052</v>
      </c>
      <c r="O43" s="121">
        <f>IF('Input Sheet'!$S$6=0,'Input Sheet'!J35,'Input Sheet'!J67)</f>
        <v>0.81740877134248413</v>
      </c>
      <c r="P43" s="121">
        <f>IF('Input Sheet'!$S$6=0,'Input Sheet'!K35,'Input Sheet'!K67)</f>
        <v>2.490170380078637</v>
      </c>
      <c r="Q43" s="121">
        <f>IF('Input Sheet'!$S$6=0,'Input Sheet'!L35,'Input Sheet'!L67)</f>
        <v>5.4172760806352898</v>
      </c>
      <c r="R43" s="62">
        <f>IF('Input Sheet'!$S$6=0,'Input Sheet'!M35,'Input Sheet'!M67)</f>
        <v>183.93024048701506</v>
      </c>
      <c r="S43" s="31"/>
      <c r="T43" s="31"/>
      <c r="U43" s="31"/>
      <c r="V43" s="22"/>
      <c r="W43" s="66"/>
      <c r="Z43" s="114">
        <f t="shared" si="2"/>
        <v>100</v>
      </c>
      <c r="AA43" s="114">
        <f t="shared" si="2"/>
        <v>100</v>
      </c>
      <c r="AB43" s="114">
        <f t="shared" si="2"/>
        <v>100</v>
      </c>
      <c r="AC43" s="114">
        <f t="shared" si="2"/>
        <v>100</v>
      </c>
      <c r="AD43" s="114">
        <f t="shared" si="2"/>
        <v>100</v>
      </c>
      <c r="AE43" s="114">
        <f t="shared" si="2"/>
        <v>183.93024048701506</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C133267-C05E-4E0B-A35B-DA75448EE1D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E0818147-0079-4933-8F50-33F5F3323DFE}">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D204E168-F3DE-4A14-8EEB-5E9A9581C51D}">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868C97A8-96ED-456D-B1F5-20B97EFE4C1D}">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9161C4BB-B599-408B-943C-51F4AA6761FB}">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0BC1AEF4-5911-446F-803A-969A0E620039}">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B210-9C0B-443B-9FA9-C9673DCF9417}">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Northwich Leftwich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218</v>
      </c>
      <c r="S17" s="158">
        <f>IF('Input Sheet'!U8&gt;20,20,'Input Sheet'!U8)</f>
        <v>4.3125618199802176</v>
      </c>
      <c r="T17" s="159">
        <f>'Input Sheet'!Z8</f>
        <v>322.62127219697732</v>
      </c>
      <c r="U17" s="22"/>
      <c r="V17" s="65"/>
      <c r="W17" s="150" t="str">
        <f>LEFT('Input Sheet'!S8,3)</f>
        <v>1.1</v>
      </c>
      <c r="X17" s="150">
        <f>IF(T17&gt;300,300,T17)</f>
        <v>300</v>
      </c>
      <c r="Y17" s="150">
        <f>IF(S17&gt;20,20,S17)</f>
        <v>4.3125618199802176</v>
      </c>
      <c r="Z17" s="160">
        <f>IF('Input Sheet'!Y8&gt;20,20,'Input Sheet'!Y8)</f>
        <v>18.423436657560536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180</v>
      </c>
      <c r="S18" s="158">
        <f>IF('Input Sheet'!U9&gt;20,20,'Input Sheet'!U9)</f>
        <v>3.5608308605341246</v>
      </c>
      <c r="T18" s="159">
        <f>'Input Sheet'!Z9</f>
        <v>75.912140147991821</v>
      </c>
      <c r="U18" s="22"/>
      <c r="V18" s="66"/>
      <c r="W18" s="150" t="str">
        <f>LEFT('Input Sheet'!S9,3)</f>
        <v>1.2</v>
      </c>
      <c r="X18" s="150">
        <f t="shared" ref="X18:X41" si="1">IF(T18&gt;300,300,T18)</f>
        <v>75.912140147991821</v>
      </c>
      <c r="Y18" s="150">
        <f t="shared" ref="Y18:Y41" si="2">IF(S18&gt;20,20,S18)</f>
        <v>3.5608308605341246</v>
      </c>
      <c r="Z18" s="160">
        <f>IF('Input Sheet'!Y9&gt;20,20,'Input Sheet'!Y9)</f>
        <v>-3.7993672157731941</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70</v>
      </c>
      <c r="S19" s="158">
        <f>IF('Input Sheet'!U10&gt;20,20,'Input Sheet'!U10)</f>
        <v>1.3847675568743818</v>
      </c>
      <c r="T19" s="159">
        <f>'Input Sheet'!Z10</f>
        <v>108.85001822062574</v>
      </c>
      <c r="U19" s="22"/>
      <c r="V19" s="66"/>
      <c r="W19" s="150" t="str">
        <f>LEFT('Input Sheet'!S10,3)</f>
        <v>1.3</v>
      </c>
      <c r="X19" s="150">
        <f t="shared" si="1"/>
        <v>108.85001822062574</v>
      </c>
      <c r="Y19" s="150">
        <f t="shared" si="2"/>
        <v>1.3847675568743818</v>
      </c>
      <c r="Z19" s="160">
        <f>IF('Input Sheet'!Y10&gt;20,20,'Input Sheet'!Y10)</f>
        <v>0.71426465006877493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64</v>
      </c>
      <c r="S20" s="158">
        <f>IF('Input Sheet'!U11&gt;20,20,'Input Sheet'!U11)</f>
        <v>1.2660731948565775</v>
      </c>
      <c r="T20" s="159">
        <f>'Input Sheet'!Z11</f>
        <v>151.65867152055651</v>
      </c>
      <c r="U20" s="22"/>
      <c r="V20" s="66"/>
      <c r="W20" s="150" t="str">
        <f>LEFT('Input Sheet'!S11,3)</f>
        <v>1.4</v>
      </c>
      <c r="X20" s="150">
        <f t="shared" si="1"/>
        <v>151.65867152055651</v>
      </c>
      <c r="Y20" s="150">
        <f t="shared" si="2"/>
        <v>1.2660731948565775</v>
      </c>
      <c r="Z20" s="160">
        <f>IF('Input Sheet'!Y11&gt;20,20,'Input Sheet'!Y11)</f>
        <v>3.3699230884213027</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224</v>
      </c>
      <c r="S21" s="158">
        <f>IF('Input Sheet'!U12&gt;20,20,'Input Sheet'!U12)</f>
        <v>4.4312561819980214</v>
      </c>
      <c r="T21" s="159">
        <f>'Input Sheet'!Z12</f>
        <v>385.93894960427133</v>
      </c>
      <c r="U21" s="22"/>
      <c r="V21" s="66"/>
      <c r="W21" s="150" t="str">
        <f>LEFT('Input Sheet'!S12,3)</f>
        <v>1.5</v>
      </c>
      <c r="X21" s="150">
        <f t="shared" si="1"/>
        <v>300</v>
      </c>
      <c r="Y21" s="150">
        <f t="shared" si="2"/>
        <v>4.4312561819980214</v>
      </c>
      <c r="Z21" s="160">
        <f>IF('Input Sheet'!Y12&gt;20,20,'Input Sheet'!Y12)</f>
        <v>20</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218</v>
      </c>
      <c r="S22" s="158">
        <f>IF('Input Sheet'!U13&gt;20,20,'Input Sheet'!U13)</f>
        <v>4.3125618199802176</v>
      </c>
      <c r="T22" s="159">
        <f>'Input Sheet'!Z13</f>
        <v>177.6677446248608</v>
      </c>
      <c r="U22" s="22"/>
      <c r="V22" s="66"/>
      <c r="W22" s="150" t="str">
        <f>LEFT('Input Sheet'!S13,3)</f>
        <v>2.6</v>
      </c>
      <c r="X22" s="150">
        <f>IF(T22&gt;300,300,T22)</f>
        <v>177.6677446248608</v>
      </c>
      <c r="Y22" s="150">
        <f t="shared" si="2"/>
        <v>4.3125618199802176</v>
      </c>
      <c r="Z22" s="160">
        <f>IF('Input Sheet'!Y13&gt;20,20,'Input Sheet'!Y13)</f>
        <v>8.7096464406137653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-8.1145433553845088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418</v>
      </c>
      <c r="S24" s="158">
        <f>IF('Input Sheet'!U15&gt;20,20,'Input Sheet'!U15)</f>
        <v>8.269040553907022</v>
      </c>
      <c r="T24" s="159">
        <f>'Input Sheet'!Z15</f>
        <v>307.82183617298449</v>
      </c>
      <c r="U24" s="22"/>
      <c r="V24" s="66"/>
      <c r="W24" s="150" t="str">
        <f>LEFT('Input Sheet'!S15,3)</f>
        <v>2.8</v>
      </c>
      <c r="X24" s="150">
        <f t="shared" si="1"/>
        <v>300</v>
      </c>
      <c r="Y24" s="150">
        <f t="shared" si="2"/>
        <v>8.269040553907022</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810</v>
      </c>
      <c r="S25" s="158">
        <f>IF('Input Sheet'!U16&gt;20,20,'Input Sheet'!U16)</f>
        <v>16.023738872403563</v>
      </c>
      <c r="T25" s="159">
        <f>'Input Sheet'!Z16</f>
        <v>294.82400342402212</v>
      </c>
      <c r="U25" s="22"/>
      <c r="V25" s="66"/>
      <c r="W25" s="150" t="str">
        <f>LEFT('Input Sheet'!S16,3)</f>
        <v>2.9</v>
      </c>
      <c r="X25" s="150">
        <f t="shared" si="1"/>
        <v>294.82400342402212</v>
      </c>
      <c r="Y25" s="150">
        <f t="shared" si="2"/>
        <v>16.023738872403563</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493</v>
      </c>
      <c r="S26" s="158">
        <f>IF('Input Sheet'!U17&gt;20,20,'Input Sheet'!U17)</f>
        <v>9.7527200791295741</v>
      </c>
      <c r="T26" s="159">
        <f>'Input Sheet'!Z17</f>
        <v>402.14487681336334</v>
      </c>
      <c r="U26" s="22"/>
      <c r="V26" s="66"/>
      <c r="W26" s="150" t="str">
        <f>LEFT('Input Sheet'!S17,4)</f>
        <v>3.10</v>
      </c>
      <c r="X26" s="150">
        <f t="shared" si="1"/>
        <v>300</v>
      </c>
      <c r="Y26" s="150">
        <f t="shared" si="2"/>
        <v>9.7527200791295741</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76</v>
      </c>
      <c r="S27" s="158">
        <f>IF('Input Sheet'!U18&gt;20,20,'Input Sheet'!U18)</f>
        <v>1.5034619188921861</v>
      </c>
      <c r="T27" s="159">
        <f>'Input Sheet'!Z18</f>
        <v>44.407491018619574</v>
      </c>
      <c r="U27" s="22"/>
      <c r="V27" s="66"/>
      <c r="W27" s="150" t="str">
        <f>LEFT('Input Sheet'!S18,4)</f>
        <v>3.11</v>
      </c>
      <c r="X27" s="150">
        <f t="shared" si="1"/>
        <v>44.407491018619574</v>
      </c>
      <c r="Y27" s="150">
        <f t="shared" si="2"/>
        <v>1.5034619188921861</v>
      </c>
      <c r="Z27" s="160">
        <f>IF('Input Sheet'!Y18&gt;20,20,'Input Sheet'!Y18)</f>
        <v>-7.3990171129324622</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113</v>
      </c>
      <c r="S28" s="158">
        <f>IF('Input Sheet'!U19&gt;20,20,'Input Sheet'!U19)</f>
        <v>2.2354104846686451</v>
      </c>
      <c r="T28" s="159">
        <f>'Input Sheet'!Z19</f>
        <v>89.12401385084415</v>
      </c>
      <c r="U28" s="22"/>
      <c r="V28" s="66"/>
      <c r="W28" s="150" t="str">
        <f>LEFT('Input Sheet'!S19,4)</f>
        <v>3.12</v>
      </c>
      <c r="X28" s="150">
        <f t="shared" si="1"/>
        <v>89.12401385084415</v>
      </c>
      <c r="Y28" s="150">
        <f t="shared" si="2"/>
        <v>2.2354104846686451</v>
      </c>
      <c r="Z28" s="160">
        <f>IF('Input Sheet'!Y19&gt;20,20,'Input Sheet'!Y19)</f>
        <v>-1.2402991878522305</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39</v>
      </c>
      <c r="S29" s="158">
        <f>IF('Input Sheet'!U20&gt;20,20,'Input Sheet'!U20)</f>
        <v>0.771513353115727</v>
      </c>
      <c r="T29" s="159">
        <f>'Input Sheet'!Z20</f>
        <v>28.219415969786887</v>
      </c>
      <c r="U29" s="22"/>
      <c r="V29" s="66"/>
      <c r="W29" s="150" t="str">
        <f>LEFT('Input Sheet'!S20,4)</f>
        <v>3.13</v>
      </c>
      <c r="X29" s="150">
        <f t="shared" si="1"/>
        <v>28.219415969786887</v>
      </c>
      <c r="Y29" s="150">
        <f t="shared" si="2"/>
        <v>0.771513353115727</v>
      </c>
      <c r="Z29" s="160">
        <f>IF('Input Sheet'!Y20&gt;20,20,'Input Sheet'!Y20)</f>
        <v>-8.5562744989737265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148</v>
      </c>
      <c r="S30" s="158">
        <f>IF('Input Sheet'!U21&gt;20,20,'Input Sheet'!U21)</f>
        <v>2.9277942631058358</v>
      </c>
      <c r="T30" s="159">
        <f>'Input Sheet'!Z21</f>
        <v>83.780286862901704</v>
      </c>
      <c r="U30" s="22"/>
      <c r="V30" s="66"/>
      <c r="W30" s="150" t="str">
        <f>LEFT('Input Sheet'!S21,4)</f>
        <v>3.14</v>
      </c>
      <c r="X30" s="150">
        <f t="shared" si="1"/>
        <v>83.780286862901704</v>
      </c>
      <c r="Y30" s="150">
        <f t="shared" si="2"/>
        <v>2.9277942631058358</v>
      </c>
      <c r="Z30" s="160">
        <f>IF('Input Sheet'!Y21&gt;20,20,'Input Sheet'!Y21)</f>
        <v>-2.1944582363890763</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404</v>
      </c>
      <c r="S31" s="158">
        <f>IF('Input Sheet'!U22&gt;20,20,'Input Sheet'!U22)</f>
        <v>7.9920870425321464</v>
      </c>
      <c r="T31" s="159">
        <f>'Input Sheet'!Z22</f>
        <v>147.04802146087027</v>
      </c>
      <c r="U31" s="22"/>
      <c r="V31" s="66"/>
      <c r="W31" s="150" t="str">
        <f>LEFT('Input Sheet'!S22,4)</f>
        <v>4.15</v>
      </c>
      <c r="X31" s="150">
        <f t="shared" si="1"/>
        <v>147.04802146087027</v>
      </c>
      <c r="Y31" s="150">
        <f t="shared" si="2"/>
        <v>7.9920870425321464</v>
      </c>
      <c r="Z31" s="160">
        <f>IF('Input Sheet'!Y22&gt;20,20,'Input Sheet'!Y22)</f>
        <v>8.0193151884211282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-14.31439740538085</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360</v>
      </c>
      <c r="S33" s="158">
        <f>IF('Input Sheet'!U24&gt;20,20,'Input Sheet'!U24)</f>
        <v>7.1216617210682491</v>
      </c>
      <c r="T33" s="159">
        <f>'Input Sheet'!Z24</f>
        <v>111.80466909573465</v>
      </c>
      <c r="U33" s="22"/>
      <c r="V33" s="66"/>
      <c r="W33" s="150" t="str">
        <f>LEFT('Input Sheet'!S24,4)</f>
        <v>4.17</v>
      </c>
      <c r="X33" s="150">
        <f t="shared" si="1"/>
        <v>111.80466909573465</v>
      </c>
      <c r="Y33" s="150">
        <f t="shared" si="2"/>
        <v>7.1216617210682491</v>
      </c>
      <c r="Z33" s="160">
        <f>IF('Input Sheet'!Y24&gt;20,20,'Input Sheet'!Y24)</f>
        <v>2.1891069139045176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272</v>
      </c>
      <c r="S34" s="158">
        <f>IF('Input Sheet'!U25&gt;20,20,'Input Sheet'!U25)</f>
        <v>5.3808110781404555</v>
      </c>
      <c r="T34" s="159">
        <f>'Input Sheet'!Z25</f>
        <v>78.531068924703618</v>
      </c>
      <c r="U34" s="22"/>
      <c r="V34" s="66"/>
      <c r="W34" s="150" t="str">
        <f>LEFT('Input Sheet'!S25,4)</f>
        <v>4.18</v>
      </c>
      <c r="X34" s="150">
        <f t="shared" si="1"/>
        <v>78.531068924703618</v>
      </c>
      <c r="Y34" s="150">
        <f t="shared" si="2"/>
        <v>5.3808110781404555</v>
      </c>
      <c r="Z34" s="160">
        <f>IF('Input Sheet'!Y25&gt;20,20,'Input Sheet'!Y25)</f>
        <v>-4.1398722825105567</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200</v>
      </c>
      <c r="S35" s="158">
        <f>IF('Input Sheet'!U26&gt;20,20,'Input Sheet'!U26)</f>
        <v>3.9564787339268048</v>
      </c>
      <c r="T35" s="159">
        <f>'Input Sheet'!Z26</f>
        <v>61.503403442271562</v>
      </c>
      <c r="U35" s="22"/>
      <c r="V35" s="66"/>
      <c r="W35" s="150" t="str">
        <f>LEFT('Input Sheet'!S26,4)</f>
        <v>4.19</v>
      </c>
      <c r="X35" s="150">
        <f t="shared" si="1"/>
        <v>61.503403442271562</v>
      </c>
      <c r="Y35" s="150">
        <f t="shared" si="2"/>
        <v>3.9564787339268048</v>
      </c>
      <c r="Z35" s="160">
        <f>IF('Input Sheet'!Y26&gt;20,20,'Input Sheet'!Y26)</f>
        <v>-7.1767244779858208</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261</v>
      </c>
      <c r="S36" s="158">
        <f>IF('Input Sheet'!U27&gt;20,20,'Input Sheet'!U27)</f>
        <v>5.1632047477744809</v>
      </c>
      <c r="T36" s="159">
        <f>'Input Sheet'!Z27</f>
        <v>123.15923929600056</v>
      </c>
      <c r="U36" s="22"/>
      <c r="V36" s="66"/>
      <c r="W36" s="150" t="str">
        <f>LEFT('Input Sheet'!S27,4)</f>
        <v>5.20</v>
      </c>
      <c r="X36" s="150">
        <f t="shared" si="1"/>
        <v>123.15923929600056</v>
      </c>
      <c r="Y36" s="150">
        <f t="shared" si="2"/>
        <v>5.1632047477744809</v>
      </c>
      <c r="Z36" s="160">
        <f>IF('Input Sheet'!Y27&gt;20,20,'Input Sheet'!Y27)</f>
        <v>3.4443782459555035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209</v>
      </c>
      <c r="S37" s="158">
        <f>IF('Input Sheet'!U28&gt;20,20,'Input Sheet'!U28)</f>
        <v>4.134520276953511</v>
      </c>
      <c r="T37" s="159">
        <f>'Input Sheet'!Z28</f>
        <v>74.328398498123036</v>
      </c>
      <c r="U37" s="22"/>
      <c r="V37" s="66"/>
      <c r="W37" s="150" t="str">
        <f>LEFT('Input Sheet'!S28,4)</f>
        <v>5.21</v>
      </c>
      <c r="X37" s="150">
        <f t="shared" si="1"/>
        <v>74.328398498123036</v>
      </c>
      <c r="Y37" s="150">
        <f t="shared" si="2"/>
        <v>4.134520276953511</v>
      </c>
      <c r="Z37" s="160">
        <f>IF('Input Sheet'!Y28&gt;20,20,'Input Sheet'!Y28)</f>
        <v>-4.429722153539295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69</v>
      </c>
      <c r="S38" s="158">
        <f>IF('Input Sheet'!U29&gt;20,20,'Input Sheet'!U29)</f>
        <v>1.3649851632047478</v>
      </c>
      <c r="T38" s="159">
        <f>'Input Sheet'!Z29</f>
        <v>22.786878982007188</v>
      </c>
      <c r="U38" s="22"/>
      <c r="V38" s="66"/>
      <c r="W38" s="150" t="str">
        <f>LEFT('Input Sheet'!S29,4)</f>
        <v>5.22</v>
      </c>
      <c r="X38" s="150">
        <f t="shared" si="1"/>
        <v>22.786878982007188</v>
      </c>
      <c r="Y38" s="150">
        <f t="shared" si="2"/>
        <v>1.3649851632047478</v>
      </c>
      <c r="Z38" s="160">
        <f>IF('Input Sheet'!Y29&gt;20,20,'Input Sheet'!Y29)</f>
        <v>-13.857558528811312</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89</v>
      </c>
      <c r="S39" s="158">
        <f>IF('Input Sheet'!U30&gt;20,20,'Input Sheet'!U30)</f>
        <v>1.7606330365974281</v>
      </c>
      <c r="T39" s="159">
        <f>'Input Sheet'!Z30</f>
        <v>28.47757581179885</v>
      </c>
      <c r="U39" s="22"/>
      <c r="V39" s="66"/>
      <c r="W39" s="150" t="str">
        <f>LEFT('Input Sheet'!S30,4)</f>
        <v>5.23</v>
      </c>
      <c r="X39" s="150">
        <f t="shared" si="1"/>
        <v>28.47757581179885</v>
      </c>
      <c r="Y39" s="150">
        <f t="shared" si="2"/>
        <v>1.7606330365974281</v>
      </c>
      <c r="Z39" s="160">
        <f>IF('Input Sheet'!Y30&gt;20,20,'Input Sheet'!Y30)</f>
        <v>-13.054007240865824</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44</v>
      </c>
      <c r="S40" s="158">
        <f>IF('Input Sheet'!U31&gt;20,20,'Input Sheet'!U31)</f>
        <v>0.87042532146389717</v>
      </c>
      <c r="T40" s="159">
        <f>'Input Sheet'!Z31</f>
        <v>10.147533468685253</v>
      </c>
      <c r="U40" s="22"/>
      <c r="V40" s="66"/>
      <c r="W40" s="150" t="str">
        <f>LEFT('Input Sheet'!S31,4)</f>
        <v>5.24</v>
      </c>
      <c r="X40" s="150">
        <f t="shared" si="1"/>
        <v>10.147533468685253</v>
      </c>
      <c r="Y40" s="150">
        <f t="shared" si="2"/>
        <v>0.87042532146389717</v>
      </c>
      <c r="Z40" s="170">
        <f>IF('Input Sheet'!Y31&gt;20,20,'Input Sheet'!Y31)</f>
        <v>-19.568161856318937</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-13.196170034829084</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C4F2F83A-0B9B-417F-A5D9-9E92943ED7B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B9130-9AE6-4C65-8931-9FD11DAB9EC0}">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Northwich Leftwich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5.2429921282690396E-2</v>
      </c>
      <c r="K20" s="212"/>
      <c r="L20" s="213">
        <f>IF('Wellbeing Acorn Knowledge Group'!$AX$3=0,'Wellbeing Acorn Knowledge Group'!AZ6,'Wellbeing Acorn Knowledge Group'!AZ36)</f>
        <v>105.55573100720343</v>
      </c>
      <c r="M20" s="213"/>
      <c r="N20" s="214"/>
      <c r="O20" s="214"/>
      <c r="P20" s="214"/>
      <c r="Q20" s="214"/>
      <c r="R20" s="78"/>
      <c r="S20" s="78"/>
      <c r="T20" s="78"/>
      <c r="U20" s="72"/>
      <c r="V20" s="72"/>
      <c r="W20" s="187"/>
      <c r="X20" s="66"/>
      <c r="Y20" s="84"/>
      <c r="Z20" s="1">
        <f>IF(L20="",100,L20)</f>
        <v>105.55573100720343</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0.15622473680731952</v>
      </c>
      <c r="K21" s="212"/>
      <c r="L21" s="213">
        <f>IF('Wellbeing Acorn Knowledge Group'!$AX$3=0,'Wellbeing Acorn Knowledge Group'!AZ7,'Wellbeing Acorn Knowledge Group'!AZ37)</f>
        <v>103.95442505977942</v>
      </c>
      <c r="M21" s="213"/>
      <c r="N21" s="214"/>
      <c r="O21" s="214"/>
      <c r="P21" s="214"/>
      <c r="Q21" s="214"/>
      <c r="R21" s="78"/>
      <c r="S21" s="78"/>
      <c r="T21" s="78"/>
      <c r="U21" s="72"/>
      <c r="V21" s="72"/>
      <c r="W21" s="187"/>
      <c r="X21" s="66"/>
      <c r="Y21" s="84"/>
      <c r="Z21" s="1">
        <f>IF(L21="",100,L21)</f>
        <v>103.95442505977942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8.7086300827695362E-2</v>
      </c>
      <c r="K22" s="212"/>
      <c r="L22" s="213">
        <f>IF('Wellbeing Acorn Knowledge Group'!$AX$3=0,'Wellbeing Acorn Knowledge Group'!AZ8,'Wellbeing Acorn Knowledge Group'!AZ38)</f>
        <v>106.19393474760928</v>
      </c>
      <c r="M22" s="213"/>
      <c r="N22" s="214"/>
      <c r="O22" s="214"/>
      <c r="P22" s="214"/>
      <c r="Q22" s="214"/>
      <c r="R22" s="78"/>
      <c r="S22" s="78"/>
      <c r="T22" s="78"/>
      <c r="U22" s="72"/>
      <c r="V22" s="72"/>
      <c r="W22" s="187"/>
      <c r="X22" s="66"/>
      <c r="Y22" s="84"/>
      <c r="Z22" s="1">
        <f>IF(L22="",100,L22)</f>
        <v>106.19393474760928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0.13934520927655789</v>
      </c>
      <c r="K23" s="212"/>
      <c r="L23" s="213">
        <f>IF('Wellbeing Acorn Knowledge Group'!$AX$3=0,'Wellbeing Acorn Knowledge Group'!AZ9,'Wellbeing Acorn Knowledge Group'!AZ39)</f>
        <v>105.12195741599808</v>
      </c>
      <c r="M23" s="213"/>
      <c r="N23" s="214"/>
      <c r="O23" s="214"/>
      <c r="P23" s="214"/>
      <c r="Q23" s="214"/>
      <c r="R23" s="78"/>
      <c r="S23" s="78"/>
      <c r="T23" s="78"/>
      <c r="U23" s="72"/>
      <c r="V23" s="72"/>
      <c r="W23" s="187"/>
      <c r="X23" s="66"/>
      <c r="Y23" s="84"/>
      <c r="Z23" s="1">
        <f t="shared" ref="Z23:Z65" si="1">IF(L23="",100,L23)</f>
        <v>105.12195741599808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0.19539280372363996</v>
      </c>
      <c r="K24" s="212"/>
      <c r="L24" s="213">
        <f>IF('Wellbeing Acorn Knowledge Group'!$AX$3=0,'Wellbeing Acorn Knowledge Group'!AZ10,'Wellbeing Acorn Knowledge Group'!AZ40)</f>
        <v>100.31492179453431</v>
      </c>
      <c r="M24" s="213"/>
      <c r="N24" s="214"/>
      <c r="O24" s="214"/>
      <c r="P24" s="214"/>
      <c r="Q24" s="214"/>
      <c r="R24" s="78"/>
      <c r="S24" s="78"/>
      <c r="T24" s="78"/>
      <c r="U24" s="72"/>
      <c r="V24" s="72"/>
      <c r="W24" s="187"/>
      <c r="X24" s="66"/>
      <c r="Y24" s="84"/>
      <c r="Z24" s="1">
        <f t="shared" si="1"/>
        <v>100.31492179453431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0.1862735512092977</v>
      </c>
      <c r="K25" s="212"/>
      <c r="L25" s="213">
        <f>IF('Wellbeing Acorn Knowledge Group'!$AX$3=0,'Wellbeing Acorn Knowledge Group'!AZ11,'Wellbeing Acorn Knowledge Group'!AZ41)</f>
        <v>96.072071195722103</v>
      </c>
      <c r="M25" s="213"/>
      <c r="N25" s="214"/>
      <c r="O25" s="214"/>
      <c r="P25" s="214"/>
      <c r="Q25" s="214"/>
      <c r="R25" s="78"/>
      <c r="S25" s="78"/>
      <c r="T25" s="78"/>
      <c r="U25" s="72"/>
      <c r="V25" s="72"/>
      <c r="W25" s="187"/>
      <c r="X25" s="66"/>
      <c r="Y25" s="84"/>
      <c r="Z25" s="1">
        <f t="shared" si="1"/>
        <v>96.072071195722103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9.319927457032641E-2</v>
      </c>
      <c r="K26" s="212"/>
      <c r="L26" s="213">
        <f>IF('Wellbeing Acorn Knowledge Group'!$AX$3=0,'Wellbeing Acorn Knowledge Group'!AZ12,'Wellbeing Acorn Knowledge Group'!AZ42)</f>
        <v>93.707299756996591</v>
      </c>
      <c r="M26" s="213"/>
      <c r="N26" s="214"/>
      <c r="O26" s="214"/>
      <c r="P26" s="214"/>
      <c r="Q26" s="214"/>
      <c r="R26" s="78"/>
      <c r="S26" s="78"/>
      <c r="T26" s="78"/>
      <c r="U26" s="72"/>
      <c r="V26" s="72"/>
      <c r="W26" s="187"/>
      <c r="X26" s="66"/>
      <c r="Y26" s="84"/>
      <c r="Z26" s="1">
        <f t="shared" si="1"/>
        <v>93.707299756996591</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9.0048202324826895E-2</v>
      </c>
      <c r="K27" s="212"/>
      <c r="L27" s="213">
        <f>IF('Wellbeing Acorn Knowledge Group'!$AX$3=0,'Wellbeing Acorn Knowledge Group'!AZ13,'Wellbeing Acorn Knowledge Group'!AZ43)</f>
        <v>92.491435206016149</v>
      </c>
      <c r="M27" s="213"/>
      <c r="N27" s="214"/>
      <c r="O27" s="214"/>
      <c r="P27" s="214"/>
      <c r="Q27" s="214"/>
      <c r="R27" s="78"/>
      <c r="S27" s="78"/>
      <c r="T27" s="78"/>
      <c r="U27" s="72"/>
      <c r="V27" s="72"/>
      <c r="W27" s="187"/>
      <c r="X27" s="66"/>
      <c r="Y27" s="84"/>
      <c r="Z27" s="1">
        <f t="shared" si="1"/>
        <v>92.491435206016149</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048A59AE-5CD6-46A1-A111-4F703FFB31B4}">
      <formula1>List2</formula1>
    </dataValidation>
    <dataValidation type="list" allowBlank="1" showInputMessage="1" showErrorMessage="1" sqref="F13:M13" xr:uid="{780C5172-A5EA-447A-B5A4-C3871B4486A1}">
      <formula1>Feature_list</formula1>
    </dataValidation>
  </dataValidations>
  <hyperlinks>
    <hyperlink ref="J8:W8" r:id="rId1" tooltip="CACI Copyrights" display="http://www.caci.co.uk/copyrightnotices.pdf" xr:uid="{86D31F33-CA65-4E9B-8BDF-9B0A232008D6}"/>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BD99-72FF-4BF3-892B-5C716C939F96}">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734C9776-4B79-41B8-AF91-049F00BB6560}"/>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D8A4E-F90A-4F5F-B825-457B40DAC2B0}">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218</v>
      </c>
      <c r="D8" s="307">
        <v>4991</v>
      </c>
      <c r="F8" s="308" t="str">
        <f>IF($G$4=1,S8,IF($G$4=2,AC8,IF($G$4=3,AM8,"")))</f>
        <v>1.1 Elderly in poor health</v>
      </c>
      <c r="G8" s="309">
        <f t="shared" ref="G8:M36" si="0">IF($G$4=1,T8,IF($G$4=2,AD8,IF($G$4=3,AN8,"")))</f>
        <v>218</v>
      </c>
      <c r="H8" s="310">
        <f t="shared" si="0"/>
        <v>4.3125618199802176</v>
      </c>
      <c r="I8" s="309">
        <f t="shared" si="0"/>
        <v>4991</v>
      </c>
      <c r="J8" s="310">
        <f t="shared" si="0"/>
        <v>1.3367258118513559</v>
      </c>
      <c r="K8" s="310">
        <f t="shared" si="0"/>
        <v>4.3678621518733722</v>
      </c>
      <c r="L8" s="310">
        <f t="shared" si="0"/>
        <v>18.423436657560536</v>
      </c>
      <c r="M8" s="309">
        <f t="shared" si="0"/>
        <v>322.62127219697732</v>
      </c>
      <c r="N8" s="311"/>
      <c r="O8" s="312" t="str">
        <f>LEFT(S8,1)</f>
        <v>1</v>
      </c>
      <c r="P8" s="312" t="str">
        <f>LEFT(S8,3)</f>
        <v>1.1</v>
      </c>
      <c r="Q8" s="312">
        <f>RANK(Z8,$Z$8:$Z$72,0)+COUNTIF($Z$8:Z8,Z8)-1</f>
        <v>3</v>
      </c>
      <c r="R8" s="312">
        <f>RANK(U8,$U$8:$U$72,0)+COUNTIF($U$8:U8,U8)-1</f>
        <v>9</v>
      </c>
      <c r="S8" s="293" t="s">
        <v>129</v>
      </c>
      <c r="T8" s="313">
        <f>C8</f>
        <v>218</v>
      </c>
      <c r="U8" s="314">
        <f>T8/SUM(PROFILE_RESULT_COUNT)*100</f>
        <v>4.3125618199802176</v>
      </c>
      <c r="V8" s="313">
        <f>D8</f>
        <v>4991</v>
      </c>
      <c r="W8" s="314">
        <f t="shared" ref="W8:W35" si="1">V8/SUM(BASE_PROFILE_RESULT_COUNT)*100</f>
        <v>1.3367258118513559</v>
      </c>
      <c r="X8" s="310">
        <f>IF(V8&gt;0,(T8/V8)*100,0)</f>
        <v>4.3678621518733722</v>
      </c>
      <c r="Y8" s="310">
        <f t="shared" ref="Y8:Y36" si="2">IF(AND((SQRT((W8*(100-W8))/SUM($T$8:$T$71)))&gt;0, SUM($T$8:$T$71)&gt;0),(U8-W8)/(SQRT((W8*(100-W8))/SUM($T$8:$T$71))),0)</f>
        <v>18.423436657560536</v>
      </c>
      <c r="Z8" s="309">
        <f>IF(AND(W8&gt;0,X8&gt;0),(U8/W8)*100,0)</f>
        <v>322.62127219697732</v>
      </c>
      <c r="AA8" s="72"/>
      <c r="AB8" s="315">
        <v>1</v>
      </c>
      <c r="AC8" s="293" t="str">
        <f>VLOOKUP($AB$8,$Q$8:$Z$73,3,FALSE)</f>
        <v>3.10 Sedentary habits</v>
      </c>
      <c r="AD8" s="309">
        <f>VLOOKUP($AB$8,$Q$8:$Z$72,4,FALSE)</f>
        <v>493</v>
      </c>
      <c r="AE8" s="310">
        <f>VLOOKUP($AB$8,$Q$8:$Z$72,5,FALSE)</f>
        <v>9.7527200791295741</v>
      </c>
      <c r="AF8" s="309">
        <f>VLOOKUP($AB$8,$Q$8:$Z$72,6,FALSE)</f>
        <v>9055</v>
      </c>
      <c r="AG8" s="310">
        <f>VLOOKUP($AB$8,$Q$8:$Z$72,7,FALSE)</f>
        <v>2.4251757616337462</v>
      </c>
      <c r="AH8" s="310">
        <f>VLOOKUP($AB$8,$Q$8:$Z$72,8,FALSE)</f>
        <v>5.4445057979017113</v>
      </c>
      <c r="AI8" s="310">
        <f>VLOOKUP($AB$8,$Q$8:$Z$72,9,FALSE)</f>
        <v>33.867140961285223</v>
      </c>
      <c r="AJ8" s="309">
        <f>VLOOKUP($AB$8,$Q$8:$Z$72,10,FALSE)</f>
        <v>402.14487681336334</v>
      </c>
      <c r="AK8" s="72"/>
      <c r="AL8" s="315">
        <v>1</v>
      </c>
      <c r="AM8" s="293" t="str">
        <f>VLOOKUP($AL$8,$R$8:$Z$72,2,FALSE)</f>
        <v>2.9 Detrimental practices</v>
      </c>
      <c r="AN8" s="309">
        <f>VLOOKUP($AL$8,$R$8:$Z$72,3,FALSE)</f>
        <v>810</v>
      </c>
      <c r="AO8" s="310">
        <f>VLOOKUP($AL$8,$R$8:$Z$72,4,FALSE)</f>
        <v>16.023738872403563</v>
      </c>
      <c r="AP8" s="309">
        <f>VLOOKUP($AL$8,$R$8:$Z$72,5,FALSE)</f>
        <v>20293</v>
      </c>
      <c r="AQ8" s="310">
        <f>VLOOKUP($AL$8,$R$8:$Z$72,6,FALSE)</f>
        <v>5.4350184131235348</v>
      </c>
      <c r="AR8" s="310">
        <f>VLOOKUP($AL$8,$R$8:$Z$72,7,FALSE)</f>
        <v>3.9915241708963682</v>
      </c>
      <c r="AS8" s="310">
        <f>VLOOKUP($AL$8,$R$8:$Z$72,8,FALSE)</f>
        <v>33.207668276266993</v>
      </c>
      <c r="AT8" s="309">
        <f>VLOOKUP($AL$8,$R$8:$Z$72,9,FALSE)</f>
        <v>294.82400342402212</v>
      </c>
      <c r="BK8" s="31"/>
      <c r="BM8" s="298"/>
      <c r="BN8" s="299"/>
      <c r="BP8" s="31"/>
      <c r="BQ8" s="31"/>
      <c r="BR8" s="31"/>
    </row>
    <row r="9" spans="2:70" ht="15" customHeight="1" x14ac:dyDescent="0.25">
      <c r="B9" s="306" t="s">
        <v>130</v>
      </c>
      <c r="C9" s="307">
        <v>180</v>
      </c>
      <c r="D9" s="307">
        <v>17514</v>
      </c>
      <c r="F9" s="308" t="str">
        <f t="shared" ref="F9:F36" si="3">IF($G$4=1,S9,IF($G$4=2,AC9,IF($G$4=3,AM9,"")))</f>
        <v>1.2 Unhealthy routines</v>
      </c>
      <c r="G9" s="309">
        <f t="shared" si="0"/>
        <v>180</v>
      </c>
      <c r="H9" s="310">
        <f t="shared" si="0"/>
        <v>3.5608308605341246</v>
      </c>
      <c r="I9" s="309">
        <f t="shared" si="0"/>
        <v>17514</v>
      </c>
      <c r="J9" s="310">
        <f t="shared" si="0"/>
        <v>4.6907264814194845</v>
      </c>
      <c r="K9" s="310">
        <f t="shared" si="0"/>
        <v>1.0277492291880781</v>
      </c>
      <c r="L9" s="310">
        <f t="shared" si="0"/>
        <v>-3.7993672157731941</v>
      </c>
      <c r="M9" s="309">
        <f t="shared" si="0"/>
        <v>75.912140147991821</v>
      </c>
      <c r="N9" s="311"/>
      <c r="O9" s="312" t="str">
        <f t="shared" ref="O9:O36" si="4">LEFT(S9,1)</f>
        <v>1</v>
      </c>
      <c r="P9" s="312" t="str">
        <f t="shared" ref="P9:P16" si="5">LEFT(S9,3)</f>
        <v>1.2</v>
      </c>
      <c r="Q9" s="312">
        <f>RANK(Z9,$Z$8:$Z$72,0)+COUNTIF($Z$8:Z9,Z9)-1</f>
        <v>16</v>
      </c>
      <c r="R9" s="312">
        <f>RANK(U9,$U$8:$U$72,0)+COUNTIF($U$8:U9,U9)-1</f>
        <v>13</v>
      </c>
      <c r="S9" s="293" t="s">
        <v>131</v>
      </c>
      <c r="T9" s="313">
        <f t="shared" ref="T9:T36" si="6">C9</f>
        <v>180</v>
      </c>
      <c r="U9" s="314">
        <f t="shared" ref="U9:U36" si="7">T9/SUM(PROFILE_RESULT_COUNT)*100</f>
        <v>3.5608308605341246</v>
      </c>
      <c r="V9" s="313">
        <f t="shared" ref="V9:V35" si="8">D9</f>
        <v>17514</v>
      </c>
      <c r="W9" s="314">
        <f t="shared" si="1"/>
        <v>4.6907264814194845</v>
      </c>
      <c r="X9" s="310">
        <f t="shared" ref="X9:X36" si="9">IF(V9&gt;0,(T9/V9)*100,0)</f>
        <v>1.0277492291880781</v>
      </c>
      <c r="Y9" s="310">
        <f t="shared" si="2"/>
        <v>-3.7993672157731941</v>
      </c>
      <c r="Z9" s="309">
        <f t="shared" ref="Z9:Z36" si="10">IF(AND(W9&gt;0,X9&gt;0),(U9/W9)*100,0)</f>
        <v>75.912140147991821</v>
      </c>
      <c r="AA9" s="72"/>
      <c r="AB9" s="315">
        <v>2</v>
      </c>
      <c r="AC9" s="293" t="str">
        <f>VLOOKUP($AB$9,$Q$8:$Z$72,3,FALSE)</f>
        <v>1.5 Multi-generational strains</v>
      </c>
      <c r="AD9" s="309">
        <f>VLOOKUP($AB$9,$Q$8:$Z$72,4,FALSE)</f>
        <v>224</v>
      </c>
      <c r="AE9" s="310">
        <f>VLOOKUP($AB$9,$Q$8:$Z$72,5,FALSE)</f>
        <v>4.4312561819980214</v>
      </c>
      <c r="AF9" s="309">
        <f>VLOOKUP($AB$9,$Q$8:$Z$72,6,FALSE)</f>
        <v>4287</v>
      </c>
      <c r="AG9" s="310">
        <f>VLOOKUP($AB$9,$Q$8:$Z$72,7,FALSE)</f>
        <v>1.148175426849682</v>
      </c>
      <c r="AH9" s="310">
        <f>VLOOKUP($AB$9,$Q$8:$Z$72,8,FALSE)</f>
        <v>5.2250991369255892</v>
      </c>
      <c r="AI9" s="310">
        <f>VLOOKUP($AB$9,$Q$8:$Z$72,9,FALSE)</f>
        <v>21.910166430187029</v>
      </c>
      <c r="AJ9" s="309">
        <f>VLOOKUP($AB$9,$Q$8:$Z$72,10,FALSE)</f>
        <v>385.93894960427133</v>
      </c>
      <c r="AK9" s="72"/>
      <c r="AL9" s="315">
        <v>2</v>
      </c>
      <c r="AM9" s="293" t="str">
        <f>VLOOKUP($AL$9,$R$8:$Z$72,2,FALSE)</f>
        <v>3.10 Sedentary habits</v>
      </c>
      <c r="AN9" s="309">
        <f>VLOOKUP($AL$9,$R$8:$Z$72,3,FALSE)</f>
        <v>493</v>
      </c>
      <c r="AO9" s="310">
        <f>VLOOKUP($AL$9,$R$8:$Z$72,4,FALSE)</f>
        <v>9.7527200791295741</v>
      </c>
      <c r="AP9" s="309">
        <f>VLOOKUP($AL$9,$R$8:$Z$72,5,FALSE)</f>
        <v>9055</v>
      </c>
      <c r="AQ9" s="310">
        <f>VLOOKUP($AL$9,$R$8:$Z$72,6,FALSE)</f>
        <v>2.4251757616337462</v>
      </c>
      <c r="AR9" s="310">
        <f>VLOOKUP($AL$9,$R$8:$Z$72,7,FALSE)</f>
        <v>5.4445057979017113</v>
      </c>
      <c r="AS9" s="310">
        <f>VLOOKUP($AL$9,$R$8:$Z$72,8,FALSE)</f>
        <v>33.867140961285223</v>
      </c>
      <c r="AT9" s="309">
        <f>VLOOKUP($AL$9,$R$8:$Z$72,9,FALSE)</f>
        <v>402.14487681336334</v>
      </c>
      <c r="BK9" s="31"/>
      <c r="BM9" s="298"/>
      <c r="BN9" s="299"/>
      <c r="BP9" s="31"/>
      <c r="BQ9" s="31"/>
      <c r="BR9" s="31"/>
    </row>
    <row r="10" spans="2:70" ht="15" customHeight="1" x14ac:dyDescent="0.25">
      <c r="B10" s="306" t="s">
        <v>132</v>
      </c>
      <c r="C10" s="307">
        <v>70</v>
      </c>
      <c r="D10" s="307">
        <v>4750</v>
      </c>
      <c r="F10" s="308" t="str">
        <f t="shared" si="3"/>
        <v>1.3 Inactive singles</v>
      </c>
      <c r="G10" s="309">
        <f t="shared" si="0"/>
        <v>70</v>
      </c>
      <c r="H10" s="310">
        <f t="shared" si="0"/>
        <v>1.3847675568743818</v>
      </c>
      <c r="I10" s="309">
        <f t="shared" si="0"/>
        <v>4750</v>
      </c>
      <c r="J10" s="310">
        <f t="shared" si="0"/>
        <v>1.2721794442584533</v>
      </c>
      <c r="K10" s="310">
        <f t="shared" si="0"/>
        <v>1.4736842105263157</v>
      </c>
      <c r="L10" s="310">
        <f t="shared" si="0"/>
        <v>0.71426465006877493</v>
      </c>
      <c r="M10" s="309">
        <f t="shared" si="0"/>
        <v>108.85001822062574</v>
      </c>
      <c r="N10" s="311"/>
      <c r="O10" s="312" t="str">
        <f t="shared" si="4"/>
        <v>1</v>
      </c>
      <c r="P10" s="312" t="str">
        <f t="shared" si="5"/>
        <v>1.3</v>
      </c>
      <c r="Q10" s="312">
        <f>RANK(Z10,$Z$8:$Z$72,0)+COUNTIF($Z$8:Z10,Z10)-1</f>
        <v>12</v>
      </c>
      <c r="R10" s="312">
        <f>RANK(U10,$U$8:$U$72,0)+COUNTIF($U$8:U10,U10)-1</f>
        <v>19</v>
      </c>
      <c r="S10" s="293" t="s">
        <v>133</v>
      </c>
      <c r="T10" s="313">
        <f t="shared" si="6"/>
        <v>70</v>
      </c>
      <c r="U10" s="314">
        <f t="shared" si="7"/>
        <v>1.3847675568743818</v>
      </c>
      <c r="V10" s="313">
        <f t="shared" si="8"/>
        <v>4750</v>
      </c>
      <c r="W10" s="314">
        <f t="shared" si="1"/>
        <v>1.2721794442584533</v>
      </c>
      <c r="X10" s="310">
        <f t="shared" si="9"/>
        <v>1.4736842105263157</v>
      </c>
      <c r="Y10" s="310">
        <f t="shared" si="2"/>
        <v>0.71426465006877493</v>
      </c>
      <c r="Z10" s="309">
        <f>IF(AND(W10&gt;0,X10&gt;0),(U10/W10)*100,0)</f>
        <v>108.85001822062574</v>
      </c>
      <c r="AA10" s="72"/>
      <c r="AB10" s="315">
        <v>3</v>
      </c>
      <c r="AC10" s="293" t="str">
        <f>VLOOKUP($AB$10,$Q$8:$Z$72,3,FALSE)</f>
        <v>1.1 Elderly in poor health</v>
      </c>
      <c r="AD10" s="309">
        <f>VLOOKUP($AB$10,$Q$8:$Z$72,4,FALSE)</f>
        <v>218</v>
      </c>
      <c r="AE10" s="310">
        <f>VLOOKUP($AB$10,$Q$8:$Z$72,5,FALSE)</f>
        <v>4.3125618199802176</v>
      </c>
      <c r="AF10" s="309">
        <f>VLOOKUP($AB$10,$Q$8:$Z$72,6,FALSE)</f>
        <v>4991</v>
      </c>
      <c r="AG10" s="310">
        <f>VLOOKUP($AB$10,$Q$8:$Z$72,7,FALSE)</f>
        <v>1.3367258118513559</v>
      </c>
      <c r="AH10" s="310">
        <f>VLOOKUP($AB$10,$Q$8:$Z$72,8,FALSE)</f>
        <v>4.3678621518733722</v>
      </c>
      <c r="AI10" s="310">
        <f>VLOOKUP($AB$10,$Q$8:$Z$72,9,FALSE)</f>
        <v>18.423436657560536</v>
      </c>
      <c r="AJ10" s="309">
        <f>VLOOKUP($AB$10,$Q$8:$Z$72,10,FALSE)</f>
        <v>322.62127219697732</v>
      </c>
      <c r="AK10" s="72"/>
      <c r="AL10" s="315">
        <v>3</v>
      </c>
      <c r="AM10" s="293" t="str">
        <f>VLOOKUP($AL$10,$R$8:$Z$72,2,FALSE)</f>
        <v>2.8 Diverse difficulties</v>
      </c>
      <c r="AN10" s="309">
        <f>VLOOKUP($AL$10,$R$8:$Z$72,3,FALSE)</f>
        <v>418</v>
      </c>
      <c r="AO10" s="310">
        <f>VLOOKUP($AL$10,$R$8:$Z$72,4,FALSE)</f>
        <v>8.269040553907022</v>
      </c>
      <c r="AP10" s="309">
        <f>VLOOKUP($AL$10,$R$8:$Z$72,5,FALSE)</f>
        <v>10030</v>
      </c>
      <c r="AQ10" s="310">
        <f>VLOOKUP($AL$10,$R$8:$Z$72,6,FALSE)</f>
        <v>2.6863073317710078</v>
      </c>
      <c r="AR10" s="310">
        <f>VLOOKUP($AL$10,$R$8:$Z$72,7,FALSE)</f>
        <v>4.1674975074775675</v>
      </c>
      <c r="AS10" s="310">
        <f>VLOOKUP($AL$10,$R$8:$Z$72,8,FALSE)</f>
        <v>24.549498797377378</v>
      </c>
      <c r="AT10" s="309">
        <f>VLOOKUP($AL$10,$R$8:$Z$72,9,FALSE)</f>
        <v>307.82183617298449</v>
      </c>
      <c r="BK10" s="31"/>
      <c r="BM10" s="298"/>
      <c r="BN10" s="299"/>
      <c r="BP10" s="31"/>
      <c r="BQ10" s="31"/>
      <c r="BR10" s="31"/>
    </row>
    <row r="11" spans="2:70" ht="15" customHeight="1" x14ac:dyDescent="0.25">
      <c r="B11" s="306" t="s">
        <v>134</v>
      </c>
      <c r="C11" s="307">
        <v>64</v>
      </c>
      <c r="D11" s="307">
        <v>3117</v>
      </c>
      <c r="F11" s="308" t="str">
        <f t="shared" si="3"/>
        <v>1.4 Struggling on low incomes</v>
      </c>
      <c r="G11" s="309">
        <f>IF($G$4=1,T11,IF($G$4=2,AD11,IF($G$4=3,AN11,"")))</f>
        <v>64</v>
      </c>
      <c r="H11" s="310">
        <f t="shared" si="0"/>
        <v>1.2660731948565775</v>
      </c>
      <c r="I11" s="309">
        <f t="shared" si="0"/>
        <v>3117</v>
      </c>
      <c r="J11" s="310">
        <f t="shared" si="0"/>
        <v>0.83481754268496822</v>
      </c>
      <c r="K11" s="310">
        <f t="shared" si="0"/>
        <v>2.0532563362207252</v>
      </c>
      <c r="L11" s="310">
        <f t="shared" si="0"/>
        <v>3.3699230884213027</v>
      </c>
      <c r="M11" s="309">
        <f t="shared" si="0"/>
        <v>151.65867152055651</v>
      </c>
      <c r="N11" s="311"/>
      <c r="O11" s="312" t="str">
        <f t="shared" si="4"/>
        <v>1</v>
      </c>
      <c r="P11" s="312" t="str">
        <f t="shared" si="5"/>
        <v>1.4</v>
      </c>
      <c r="Q11" s="312">
        <f>RANK(Z11,$Z$8:$Z$72,0)+COUNTIF($Z$8:Z11,Z11)-1</f>
        <v>8</v>
      </c>
      <c r="R11" s="312">
        <f>RANK(U11,$U$8:$U$72,0)+COUNTIF($U$8:U11,U11)-1</f>
        <v>21</v>
      </c>
      <c r="S11" s="293" t="s">
        <v>135</v>
      </c>
      <c r="T11" s="313">
        <f t="shared" si="6"/>
        <v>64</v>
      </c>
      <c r="U11" s="314">
        <f t="shared" si="7"/>
        <v>1.2660731948565775</v>
      </c>
      <c r="V11" s="313">
        <f t="shared" si="8"/>
        <v>3117</v>
      </c>
      <c r="W11" s="314">
        <f t="shared" si="1"/>
        <v>0.83481754268496822</v>
      </c>
      <c r="X11" s="310">
        <f t="shared" si="9"/>
        <v>2.0532563362207252</v>
      </c>
      <c r="Y11" s="310">
        <f t="shared" si="2"/>
        <v>3.3699230884213027</v>
      </c>
      <c r="Z11" s="309">
        <f t="shared" si="10"/>
        <v>151.65867152055651</v>
      </c>
      <c r="AA11" s="72"/>
      <c r="AB11" s="315">
        <v>4</v>
      </c>
      <c r="AC11" s="293" t="str">
        <f>VLOOKUP($AB$11,$Q$8:$Z$72,3,FALSE)</f>
        <v>2.8 Diverse difficulties</v>
      </c>
      <c r="AD11" s="309">
        <f>VLOOKUP($AB$11,$Q$8:$Z$72,4,FALSE)</f>
        <v>418</v>
      </c>
      <c r="AE11" s="310">
        <f>VLOOKUP($AB$11,$Q$8:$Z$72,5,FALSE)</f>
        <v>8.269040553907022</v>
      </c>
      <c r="AF11" s="309">
        <f>VLOOKUP($AB$11,$Q$8:$Z$72,6,FALSE)</f>
        <v>10030</v>
      </c>
      <c r="AG11" s="310">
        <f>VLOOKUP($AB$11,$Q$8:$Z$72,7,FALSE)</f>
        <v>2.6863073317710078</v>
      </c>
      <c r="AH11" s="310">
        <f>VLOOKUP($AB$11,$Q$8:$Z$72,8,FALSE)</f>
        <v>4.1674975074775675</v>
      </c>
      <c r="AI11" s="310">
        <f>VLOOKUP($AB$11,$Q$8:$Z$72,9,FALSE)</f>
        <v>24.549498797377378</v>
      </c>
      <c r="AJ11" s="309">
        <f>VLOOKUP($AB$11,$Q$8:$Z$72,10,FALSE)</f>
        <v>307.82183617298449</v>
      </c>
      <c r="AK11" s="72"/>
      <c r="AL11" s="315">
        <v>4</v>
      </c>
      <c r="AM11" s="293" t="str">
        <f>VLOOKUP($AL$11,$R$8:$Z$72,2,FALSE)</f>
        <v>4.15 Sociable pensioners</v>
      </c>
      <c r="AN11" s="309">
        <f>VLOOKUP($AL$11,$R$8:$Z$72,3,FALSE)</f>
        <v>404</v>
      </c>
      <c r="AO11" s="310">
        <f>VLOOKUP($AL$11,$R$8:$Z$72,4,FALSE)</f>
        <v>7.9920870425321464</v>
      </c>
      <c r="AP11" s="309">
        <f>VLOOKUP($AL$11,$R$8:$Z$72,5,FALSE)</f>
        <v>20293</v>
      </c>
      <c r="AQ11" s="310">
        <f>VLOOKUP($AL$11,$R$8:$Z$72,6,FALSE)</f>
        <v>5.4350184131235348</v>
      </c>
      <c r="AR11" s="310">
        <f>VLOOKUP($AL$11,$R$8:$Z$72,7,FALSE)</f>
        <v>1.9908342778297936</v>
      </c>
      <c r="AS11" s="310">
        <f>VLOOKUP($AL$11,$R$8:$Z$72,8,FALSE)</f>
        <v>8.0193151884211282</v>
      </c>
      <c r="AT11" s="309">
        <f>VLOOKUP($AL$11,$R$8:$Z$72,9,FALSE)</f>
        <v>147.04802146087027</v>
      </c>
      <c r="AU11" s="72"/>
      <c r="AV11" s="72"/>
      <c r="AW11" s="72"/>
      <c r="BK11" s="31"/>
      <c r="BM11" s="298"/>
      <c r="BN11" s="299"/>
      <c r="BP11" s="31"/>
      <c r="BR11" s="31"/>
    </row>
    <row r="12" spans="2:70" ht="15" customHeight="1" x14ac:dyDescent="0.25">
      <c r="B12" s="306" t="s">
        <v>136</v>
      </c>
      <c r="C12" s="307">
        <v>224</v>
      </c>
      <c r="D12" s="307">
        <v>4287</v>
      </c>
      <c r="F12" s="308" t="str">
        <f t="shared" si="3"/>
        <v>1.5 Multi-generational strains</v>
      </c>
      <c r="G12" s="309">
        <f t="shared" si="0"/>
        <v>224</v>
      </c>
      <c r="H12" s="310">
        <f t="shared" si="0"/>
        <v>4.4312561819980214</v>
      </c>
      <c r="I12" s="309">
        <f t="shared" si="0"/>
        <v>4287</v>
      </c>
      <c r="J12" s="310">
        <f t="shared" si="0"/>
        <v>1.148175426849682</v>
      </c>
      <c r="K12" s="310">
        <f t="shared" si="0"/>
        <v>5.2250991369255892</v>
      </c>
      <c r="L12" s="310">
        <f t="shared" si="0"/>
        <v>21.910166430187029</v>
      </c>
      <c r="M12" s="309">
        <f t="shared" si="0"/>
        <v>385.93894960427133</v>
      </c>
      <c r="N12" s="311"/>
      <c r="O12" s="312" t="str">
        <f t="shared" si="4"/>
        <v>1</v>
      </c>
      <c r="P12" s="312" t="str">
        <f t="shared" si="5"/>
        <v>1.5</v>
      </c>
      <c r="Q12" s="312">
        <f>RANK(Z12,$Z$8:$Z$72,0)+COUNTIF($Z$8:Z12,Z12)-1</f>
        <v>2</v>
      </c>
      <c r="R12" s="312">
        <f>RANK(U12,$U$8:$U$72,0)+COUNTIF($U$8:U12,U12)-1</f>
        <v>8</v>
      </c>
      <c r="S12" s="293" t="s">
        <v>137</v>
      </c>
      <c r="T12" s="313">
        <f t="shared" si="6"/>
        <v>224</v>
      </c>
      <c r="U12" s="314">
        <f t="shared" si="7"/>
        <v>4.4312561819980214</v>
      </c>
      <c r="V12" s="313">
        <f t="shared" si="8"/>
        <v>4287</v>
      </c>
      <c r="W12" s="314">
        <f t="shared" si="1"/>
        <v>1.148175426849682</v>
      </c>
      <c r="X12" s="310">
        <f t="shared" si="9"/>
        <v>5.2250991369255892</v>
      </c>
      <c r="Y12" s="310">
        <f>IF(AND((SQRT((W12*(100-W12))/SUM($T$8:$T$71)))&gt;0, SUM($T$8:$T$71)&gt;0),(U12-W12)/(SQRT((W12*(100-W12))/SUM($T$8:$T$71))),0)</f>
        <v>21.910166430187029</v>
      </c>
      <c r="Z12" s="309">
        <f>IF(AND(W12&gt;0,X12&gt;0),(U12/W12)*100,0)</f>
        <v>385.93894960427133</v>
      </c>
      <c r="AA12" s="72"/>
      <c r="AB12" s="315">
        <v>5</v>
      </c>
      <c r="AC12" s="293" t="str">
        <f>VLOOKUP($AB$12,$Q$8:$Z$72,3,FALSE)</f>
        <v>2.9 Detrimental practices</v>
      </c>
      <c r="AD12" s="309">
        <f>VLOOKUP($AB$12,$Q$8:$Z$72,4,FALSE)</f>
        <v>810</v>
      </c>
      <c r="AE12" s="310">
        <f>VLOOKUP($AB$12,$Q$8:$Z$72,5,FALSE)</f>
        <v>16.023738872403563</v>
      </c>
      <c r="AF12" s="309">
        <f>VLOOKUP($AB$12,$Q$8:$Z$72,6,FALSE)</f>
        <v>20293</v>
      </c>
      <c r="AG12" s="310">
        <f>VLOOKUP($AB$12,$Q$8:$Z$72,7,FALSE)</f>
        <v>5.4350184131235348</v>
      </c>
      <c r="AH12" s="310">
        <f>VLOOKUP($AB$12,$Q$8:$Z$72,8,FALSE)</f>
        <v>3.9915241708963682</v>
      </c>
      <c r="AI12" s="310">
        <f>VLOOKUP($AB$12,$Q$8:$Z$72,9,FALSE)</f>
        <v>33.207668276266993</v>
      </c>
      <c r="AJ12" s="309">
        <f>VLOOKUP($AB$12,$Q$8:$Z$72,10,FALSE)</f>
        <v>294.82400342402212</v>
      </c>
      <c r="AK12" s="72"/>
      <c r="AL12" s="315">
        <v>5</v>
      </c>
      <c r="AM12" s="293" t="str">
        <f>VLOOKUP($AL$12,$R$8:$Z$72,2,FALSE)</f>
        <v>4.17 Engaged elders</v>
      </c>
      <c r="AN12" s="309">
        <f>VLOOKUP($AL$12,$R$8:$Z$72,3,FALSE)</f>
        <v>360</v>
      </c>
      <c r="AO12" s="310">
        <f>VLOOKUP($AL$12,$R$8:$Z$72,4,FALSE)</f>
        <v>7.1216617210682491</v>
      </c>
      <c r="AP12" s="309">
        <f>VLOOKUP($AL$12,$R$8:$Z$72,5,FALSE)</f>
        <v>23783</v>
      </c>
      <c r="AQ12" s="310">
        <f>VLOOKUP($AL$12,$R$8:$Z$72,6,FALSE)</f>
        <v>6.3697355205892201</v>
      </c>
      <c r="AR12" s="310">
        <f>VLOOKUP($AL$12,$R$8:$Z$72,7,FALSE)</f>
        <v>1.5136862464785772</v>
      </c>
      <c r="AS12" s="310">
        <f>VLOOKUP($AL$12,$R$8:$Z$72,8,FALSE)</f>
        <v>2.1891069139045176</v>
      </c>
      <c r="AT12" s="309">
        <f>VLOOKUP($AL$12,$R$8:$Z$72,9,FALSE)</f>
        <v>111.80466909573465</v>
      </c>
      <c r="AU12" s="72"/>
      <c r="AV12" s="72"/>
      <c r="AW12" s="72"/>
      <c r="BK12" s="31"/>
      <c r="BM12" s="298"/>
      <c r="BN12" s="299"/>
      <c r="BP12" s="31"/>
      <c r="BR12" s="31"/>
    </row>
    <row r="13" spans="2:70" ht="15" customHeight="1" x14ac:dyDescent="0.25">
      <c r="B13" s="306" t="s">
        <v>138</v>
      </c>
      <c r="C13" s="307">
        <v>218</v>
      </c>
      <c r="D13" s="307">
        <v>9063</v>
      </c>
      <c r="F13" s="308" t="str">
        <f t="shared" si="3"/>
        <v>2.6 Stressed young families</v>
      </c>
      <c r="G13" s="309">
        <f>IF($G$4=1,T13,IF($G$4=2,AD13,IF($G$4=3,AN13,"")))</f>
        <v>218</v>
      </c>
      <c r="H13" s="310">
        <f t="shared" si="0"/>
        <v>4.3125618199802176</v>
      </c>
      <c r="I13" s="309">
        <f t="shared" si="0"/>
        <v>9063</v>
      </c>
      <c r="J13" s="310">
        <f t="shared" si="0"/>
        <v>2.4273183796451292</v>
      </c>
      <c r="K13" s="310">
        <f t="shared" si="0"/>
        <v>2.4053845305086616</v>
      </c>
      <c r="L13" s="310">
        <f t="shared" si="0"/>
        <v>8.7096464406137653</v>
      </c>
      <c r="M13" s="309">
        <f t="shared" si="0"/>
        <v>177.6677446248608</v>
      </c>
      <c r="N13" s="311"/>
      <c r="O13" s="312" t="str">
        <f t="shared" si="4"/>
        <v>2</v>
      </c>
      <c r="P13" s="312" t="str">
        <f t="shared" si="5"/>
        <v>2.6</v>
      </c>
      <c r="Q13" s="312">
        <f>RANK(Z13,$Z$8:$Z$72,0)+COUNTIF($Z$8:Z13,Z13)-1</f>
        <v>7</v>
      </c>
      <c r="R13" s="312">
        <f>RANK(U13,$U$8:$U$72,0)+COUNTIF($U$8:U13,U13)-1</f>
        <v>10</v>
      </c>
      <c r="S13" s="293" t="s">
        <v>139</v>
      </c>
      <c r="T13" s="313">
        <f t="shared" si="6"/>
        <v>218</v>
      </c>
      <c r="U13" s="314">
        <f t="shared" si="7"/>
        <v>4.3125618199802176</v>
      </c>
      <c r="V13" s="313">
        <f t="shared" si="8"/>
        <v>9063</v>
      </c>
      <c r="W13" s="314">
        <f t="shared" si="1"/>
        <v>2.4273183796451292</v>
      </c>
      <c r="X13" s="310">
        <f t="shared" si="9"/>
        <v>2.4053845305086616</v>
      </c>
      <c r="Y13" s="310">
        <f t="shared" si="2"/>
        <v>8.7096464406137653</v>
      </c>
      <c r="Z13" s="309">
        <f t="shared" si="10"/>
        <v>177.6677446248608</v>
      </c>
      <c r="AA13" s="72"/>
      <c r="AB13" s="315">
        <v>6</v>
      </c>
      <c r="AC13" s="293" t="str">
        <f>VLOOKUP($AB$13,$Q$8:$Z$72,3,FALSE)</f>
        <v>7.64 Inactive communal populations</v>
      </c>
      <c r="AD13" s="309">
        <f>VLOOKUP($AB$13,$Q$8:$Z$72,4,FALSE)</f>
        <v>76</v>
      </c>
      <c r="AE13" s="310">
        <f>VLOOKUP($AB$13,$Q$8:$Z$72,5,FALSE)</f>
        <v>1.5034619188921861</v>
      </c>
      <c r="AF13" s="309">
        <f>VLOOKUP($AB$13,$Q$8:$Z$72,6,FALSE)</f>
        <v>3052</v>
      </c>
      <c r="AG13" s="310">
        <f>VLOOKUP($AB$13,$Q$8:$Z$72,7,FALSE)</f>
        <v>0.81740877134248413</v>
      </c>
      <c r="AH13" s="310">
        <f>VLOOKUP($AB$13,$Q$8:$Z$72,8,FALSE)</f>
        <v>2.490170380078637</v>
      </c>
      <c r="AI13" s="310">
        <f>VLOOKUP($AB$13,$Q$8:$Z$72,9,FALSE)</f>
        <v>5.4172760806352898</v>
      </c>
      <c r="AJ13" s="309">
        <f>VLOOKUP($AB$13,$Q$8:$Z$72,10,FALSE)</f>
        <v>183.93024048701506</v>
      </c>
      <c r="AK13" s="72"/>
      <c r="AL13" s="315">
        <v>6</v>
      </c>
      <c r="AM13" s="293" t="str">
        <f>VLOOKUP($AL$13,$R$8:$Z$72,2,FALSE)</f>
        <v>4.18 Contented neighbourhoods</v>
      </c>
      <c r="AN13" s="309">
        <f>VLOOKUP($AL$13,$R$8:$Z$72,3,FALSE)</f>
        <v>272</v>
      </c>
      <c r="AO13" s="310">
        <f>VLOOKUP($AL$13,$R$8:$Z$72,4,FALSE)</f>
        <v>5.3808110781404555</v>
      </c>
      <c r="AP13" s="309">
        <f>VLOOKUP($AL$13,$R$8:$Z$72,5,FALSE)</f>
        <v>25583</v>
      </c>
      <c r="AQ13" s="310">
        <f>VLOOKUP($AL$13,$R$8:$Z$72,6,FALSE)</f>
        <v>6.851824573150318</v>
      </c>
      <c r="AR13" s="310">
        <f>VLOOKUP($AL$13,$R$8:$Z$72,7,FALSE)</f>
        <v>1.0632060352577883</v>
      </c>
      <c r="AS13" s="310">
        <f>VLOOKUP($AL$13,$R$8:$Z$72,8,FALSE)</f>
        <v>-4.1398722825105567</v>
      </c>
      <c r="AT13" s="309">
        <f>VLOOKUP($AL$13,$R$8:$Z$72,9,FALSE)</f>
        <v>78.531068924703618</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-8.1145433553845088</v>
      </c>
      <c r="M14" s="309">
        <f t="shared" si="0"/>
        <v>0</v>
      </c>
      <c r="N14" s="311"/>
      <c r="O14" s="312" t="str">
        <f t="shared" si="4"/>
        <v>2</v>
      </c>
      <c r="P14" s="312" t="str">
        <f t="shared" si="5"/>
        <v>2.7</v>
      </c>
      <c r="Q14" s="312">
        <f>RANK(Z14,$Z$8:$Z$72,0)+COUNTIF($Z$8:Z14,Z14)-1</f>
        <v>24</v>
      </c>
      <c r="R14" s="312">
        <f>RANK(U14,$U$8:$U$72,0)+COUNTIF($U$8:U14,U14)-1</f>
        <v>24</v>
      </c>
      <c r="S14" s="293" t="s">
        <v>141</v>
      </c>
      <c r="T14" s="313">
        <f t="shared" si="6"/>
        <v>0</v>
      </c>
      <c r="U14" s="314">
        <f t="shared" si="7"/>
        <v>0</v>
      </c>
      <c r="V14" s="313">
        <f t="shared" si="8"/>
        <v>4801</v>
      </c>
      <c r="W14" s="314">
        <f t="shared" si="1"/>
        <v>1.2858386340810177</v>
      </c>
      <c r="X14" s="310">
        <f t="shared" si="9"/>
        <v>0</v>
      </c>
      <c r="Y14" s="310">
        <f t="shared" si="2"/>
        <v>-8.1145433553845088</v>
      </c>
      <c r="Z14" s="309">
        <f t="shared" si="10"/>
        <v>0</v>
      </c>
      <c r="AA14" s="72"/>
      <c r="AB14" s="315">
        <v>7</v>
      </c>
      <c r="AC14" s="293" t="str">
        <f>VLOOKUP($AB$14,$Q$8:$Z$72,3,FALSE)</f>
        <v>2.6 Stressed young families</v>
      </c>
      <c r="AD14" s="309">
        <f>VLOOKUP($AB$14,$Q$8:$Z$72,4,FALSE)</f>
        <v>218</v>
      </c>
      <c r="AE14" s="310">
        <f>VLOOKUP($AB$14,$Q$8:$Z$72,5,FALSE)</f>
        <v>4.3125618199802176</v>
      </c>
      <c r="AF14" s="309">
        <f>VLOOKUP($AB$14,$Q$8:$Z$72,6,FALSE)</f>
        <v>9063</v>
      </c>
      <c r="AG14" s="310">
        <f>VLOOKUP($AB$14,$Q$8:$Z$72,7,FALSE)</f>
        <v>2.4273183796451292</v>
      </c>
      <c r="AH14" s="310">
        <f>VLOOKUP($AB$14,$Q$8:$Z$72,8,FALSE)</f>
        <v>2.4053845305086616</v>
      </c>
      <c r="AI14" s="310">
        <f>VLOOKUP($AB$14,$Q$8:$Z$72,9,FALSE)</f>
        <v>8.7096464406137653</v>
      </c>
      <c r="AJ14" s="309">
        <f>VLOOKUP($AB$14,$Q$8:$Z$72,10,FALSE)</f>
        <v>177.6677446248608</v>
      </c>
      <c r="AK14" s="72"/>
      <c r="AL14" s="315">
        <v>7</v>
      </c>
      <c r="AM14" s="293" t="str">
        <f>VLOOKUP($AL$14,$R$8:$Z$72,2,FALSE)</f>
        <v>5.20 Five-a-day families</v>
      </c>
      <c r="AN14" s="309">
        <f>VLOOKUP($AL$14,$R$8:$Z$72,3,FALSE)</f>
        <v>261</v>
      </c>
      <c r="AO14" s="310">
        <f>VLOOKUP($AL$14,$R$8:$Z$72,4,FALSE)</f>
        <v>5.1632047477744809</v>
      </c>
      <c r="AP14" s="309">
        <f>VLOOKUP($AL$14,$R$8:$Z$72,5,FALSE)</f>
        <v>15653</v>
      </c>
      <c r="AQ14" s="310">
        <f>VLOOKUP($AL$14,$R$8:$Z$72,6,FALSE)</f>
        <v>4.1922999665215936</v>
      </c>
      <c r="AR14" s="310">
        <f>VLOOKUP($AL$14,$R$8:$Z$72,7,FALSE)</f>
        <v>1.6674119977001214</v>
      </c>
      <c r="AS14" s="310">
        <f>VLOOKUP($AL$14,$R$8:$Z$72,8,FALSE)</f>
        <v>3.4443782459555035</v>
      </c>
      <c r="AT14" s="309">
        <f>VLOOKUP($AL$14,$R$8:$Z$72,9,FALSE)</f>
        <v>123.15923929600056</v>
      </c>
      <c r="AU14" s="72"/>
      <c r="AV14" s="72"/>
      <c r="AW14" s="72"/>
      <c r="BK14" s="31"/>
      <c r="BM14" s="298"/>
      <c r="BN14" s="299"/>
      <c r="BP14" s="31"/>
      <c r="BR14" s="31"/>
    </row>
    <row r="15" spans="2:70" ht="15" customHeight="1" x14ac:dyDescent="0.25">
      <c r="B15" s="306" t="s">
        <v>142</v>
      </c>
      <c r="C15" s="307">
        <v>418</v>
      </c>
      <c r="D15" s="307">
        <v>10030</v>
      </c>
      <c r="F15" s="308" t="str">
        <f t="shared" si="3"/>
        <v>2.8 Diverse difficulties</v>
      </c>
      <c r="G15" s="309">
        <f t="shared" si="0"/>
        <v>418</v>
      </c>
      <c r="H15" s="310">
        <f t="shared" si="0"/>
        <v>8.269040553907022</v>
      </c>
      <c r="I15" s="309">
        <f t="shared" si="0"/>
        <v>10030</v>
      </c>
      <c r="J15" s="310">
        <f t="shared" si="0"/>
        <v>2.6863073317710078</v>
      </c>
      <c r="K15" s="310">
        <f t="shared" si="0"/>
        <v>4.1674975074775675</v>
      </c>
      <c r="L15" s="310">
        <f t="shared" si="0"/>
        <v>24.549498797377378</v>
      </c>
      <c r="M15" s="309">
        <f t="shared" si="0"/>
        <v>307.82183617298449</v>
      </c>
      <c r="N15" s="311"/>
      <c r="O15" s="312" t="str">
        <f t="shared" si="4"/>
        <v>2</v>
      </c>
      <c r="P15" s="312" t="str">
        <f t="shared" si="5"/>
        <v>2.8</v>
      </c>
      <c r="Q15" s="312">
        <f>RANK(Z15,$Z$8:$Z$72,0)+COUNTIF($Z$8:Z15,Z15)-1</f>
        <v>4</v>
      </c>
      <c r="R15" s="312">
        <f>RANK(U15,$U$8:$U$72,0)+COUNTIF($U$8:U15,U15)-1</f>
        <v>3</v>
      </c>
      <c r="S15" s="293" t="s">
        <v>143</v>
      </c>
      <c r="T15" s="313">
        <f t="shared" si="6"/>
        <v>418</v>
      </c>
      <c r="U15" s="314">
        <f t="shared" si="7"/>
        <v>8.269040553907022</v>
      </c>
      <c r="V15" s="313">
        <f t="shared" si="8"/>
        <v>10030</v>
      </c>
      <c r="W15" s="314">
        <f t="shared" si="1"/>
        <v>2.6863073317710078</v>
      </c>
      <c r="X15" s="310">
        <f t="shared" si="9"/>
        <v>4.1674975074775675</v>
      </c>
      <c r="Y15" s="310">
        <f t="shared" si="2"/>
        <v>24.549498797377378</v>
      </c>
      <c r="Z15" s="309">
        <f t="shared" si="10"/>
        <v>307.82183617298449</v>
      </c>
      <c r="AA15" s="72"/>
      <c r="AB15" s="315">
        <v>8</v>
      </c>
      <c r="AC15" s="293" t="str">
        <f>VLOOKUP($AB$15,$Q$8:$Z$72,3,FALSE)</f>
        <v>1.4 Struggling on low incomes</v>
      </c>
      <c r="AD15" s="309">
        <f>VLOOKUP($AB$15,$Q$8:$Z$72,4,FALSE)</f>
        <v>64</v>
      </c>
      <c r="AE15" s="310">
        <f>VLOOKUP($AB$15,$Q$8:$Z$72,5,FALSE)</f>
        <v>1.2660731948565775</v>
      </c>
      <c r="AF15" s="309">
        <f>VLOOKUP($AB$15,$Q$8:$Z$72,6,FALSE)</f>
        <v>3117</v>
      </c>
      <c r="AG15" s="310">
        <f>VLOOKUP($AB$15,$Q$8:$Z$72,7,FALSE)</f>
        <v>0.83481754268496822</v>
      </c>
      <c r="AH15" s="310">
        <f>VLOOKUP($AB$15,$Q$8:$Z$72,8,FALSE)</f>
        <v>2.0532563362207252</v>
      </c>
      <c r="AI15" s="310">
        <f>VLOOKUP($AB$15,$Q$8:$Z$72,9,FALSE)</f>
        <v>3.3699230884213027</v>
      </c>
      <c r="AJ15" s="309">
        <f>VLOOKUP($AB$15,$Q$8:$Z$72,10,FALSE)</f>
        <v>151.65867152055651</v>
      </c>
      <c r="AK15" s="72"/>
      <c r="AL15" s="315">
        <v>8</v>
      </c>
      <c r="AM15" s="293" t="str">
        <f>VLOOKUP($AL$15,$R$8:$Z$72,2,FALSE)</f>
        <v>1.5 Multi-generational strains</v>
      </c>
      <c r="AN15" s="309">
        <f>VLOOKUP($AL$15,$R$8:$Z$72,3,FALSE)</f>
        <v>224</v>
      </c>
      <c r="AO15" s="310">
        <f>VLOOKUP($AL$15,$R$8:$Z$72,4,FALSE)</f>
        <v>4.4312561819980214</v>
      </c>
      <c r="AP15" s="309">
        <f>VLOOKUP($AL$15,$R$8:$Z$72,5,FALSE)</f>
        <v>4287</v>
      </c>
      <c r="AQ15" s="310">
        <f>VLOOKUP($AL$15,$R$8:$Z$72,6,FALSE)</f>
        <v>1.148175426849682</v>
      </c>
      <c r="AR15" s="310">
        <f>VLOOKUP($AL$15,$R$8:$Z$72,7,FALSE)</f>
        <v>5.2250991369255892</v>
      </c>
      <c r="AS15" s="310">
        <f>VLOOKUP($AL$15,$R$8:$Z$72,8,FALSE)</f>
        <v>21.910166430187029</v>
      </c>
      <c r="AT15" s="309">
        <f>VLOOKUP($AL$15,$R$8:$Z$72,9,FALSE)</f>
        <v>385.93894960427133</v>
      </c>
      <c r="AU15" s="72"/>
      <c r="AV15" s="72"/>
      <c r="AW15" s="72"/>
      <c r="BK15" s="31"/>
      <c r="BM15" s="298"/>
      <c r="BN15" s="299"/>
      <c r="BP15" s="31"/>
      <c r="BR15" s="31"/>
    </row>
    <row r="16" spans="2:70" ht="15" customHeight="1" x14ac:dyDescent="0.25">
      <c r="B16" s="306" t="s">
        <v>144</v>
      </c>
      <c r="C16" s="307">
        <v>810</v>
      </c>
      <c r="D16" s="307">
        <v>20293</v>
      </c>
      <c r="F16" s="308" t="str">
        <f t="shared" si="3"/>
        <v>2.9 Detrimental practices</v>
      </c>
      <c r="G16" s="309">
        <f t="shared" si="0"/>
        <v>810</v>
      </c>
      <c r="H16" s="310">
        <f t="shared" si="0"/>
        <v>16.023738872403563</v>
      </c>
      <c r="I16" s="309">
        <f t="shared" si="0"/>
        <v>20293</v>
      </c>
      <c r="J16" s="310">
        <f t="shared" si="0"/>
        <v>5.4350184131235348</v>
      </c>
      <c r="K16" s="310">
        <f t="shared" si="0"/>
        <v>3.9915241708963682</v>
      </c>
      <c r="L16" s="310">
        <f t="shared" si="0"/>
        <v>33.207668276266993</v>
      </c>
      <c r="M16" s="309">
        <f t="shared" si="0"/>
        <v>294.82400342402212</v>
      </c>
      <c r="N16" s="311"/>
      <c r="O16" s="312" t="str">
        <f t="shared" si="4"/>
        <v>2</v>
      </c>
      <c r="P16" s="312" t="str">
        <f t="shared" si="5"/>
        <v>2.9</v>
      </c>
      <c r="Q16" s="312">
        <f>RANK(Z16,$Z$8:$Z$72,0)+COUNTIF($Z$8:Z16,Z16)-1</f>
        <v>5</v>
      </c>
      <c r="R16" s="312">
        <f>RANK(U16,$U$8:$U$72,0)+COUNTIF($U$8:U16,U16)-1</f>
        <v>1</v>
      </c>
      <c r="S16" s="293" t="s">
        <v>145</v>
      </c>
      <c r="T16" s="313">
        <f t="shared" si="6"/>
        <v>810</v>
      </c>
      <c r="U16" s="314">
        <f t="shared" si="7"/>
        <v>16.023738872403563</v>
      </c>
      <c r="V16" s="313">
        <f t="shared" si="8"/>
        <v>20293</v>
      </c>
      <c r="W16" s="314">
        <f t="shared" si="1"/>
        <v>5.4350184131235348</v>
      </c>
      <c r="X16" s="310">
        <f t="shared" si="9"/>
        <v>3.9915241708963682</v>
      </c>
      <c r="Y16" s="310">
        <f t="shared" si="2"/>
        <v>33.207668276266993</v>
      </c>
      <c r="Z16" s="309">
        <f t="shared" si="10"/>
        <v>294.82400342402212</v>
      </c>
      <c r="AA16" s="72"/>
      <c r="AB16" s="315">
        <v>9</v>
      </c>
      <c r="AC16" s="293" t="str">
        <f>VLOOKUP($AB$16,$Q$8:$Z$72,3,FALSE)</f>
        <v>4.15 Sociable pensioners</v>
      </c>
      <c r="AD16" s="309">
        <f>VLOOKUP($AB$16,$Q$8:$Z$72,4,FALSE)</f>
        <v>404</v>
      </c>
      <c r="AE16" s="310">
        <f>VLOOKUP($AB$16,$Q$8:$Z$72,5,FALSE)</f>
        <v>7.9920870425321464</v>
      </c>
      <c r="AF16" s="309">
        <f>VLOOKUP($AB$16,$Q$8:$Z$72,6,FALSE)</f>
        <v>20293</v>
      </c>
      <c r="AG16" s="310">
        <f>VLOOKUP($AB$16,$Q$8:$Z$72,7,FALSE)</f>
        <v>5.4350184131235348</v>
      </c>
      <c r="AH16" s="310">
        <f>VLOOKUP($AB$16,$Q$8:$Z$72,8,FALSE)</f>
        <v>1.9908342778297936</v>
      </c>
      <c r="AI16" s="310">
        <f>VLOOKUP($AB$16,$Q$8:$Z$72,9,FALSE)</f>
        <v>8.0193151884211282</v>
      </c>
      <c r="AJ16" s="309">
        <f>VLOOKUP($AB$16,$Q$8:$Z$72,10,FALSE)</f>
        <v>147.04802146087027</v>
      </c>
      <c r="AK16" s="72"/>
      <c r="AL16" s="315">
        <v>9</v>
      </c>
      <c r="AM16" s="293" t="str">
        <f>VLOOKUP($AL$16,$R$8:$Z$72,2,FALSE)</f>
        <v>1.1 Elderly in poor health</v>
      </c>
      <c r="AN16" s="309">
        <f>VLOOKUP($AL$16,$R$8:$Z$72,3,FALSE)</f>
        <v>218</v>
      </c>
      <c r="AO16" s="310">
        <f>VLOOKUP($AL$16,$R$8:$Z$72,4,FALSE)</f>
        <v>4.3125618199802176</v>
      </c>
      <c r="AP16" s="309">
        <f>VLOOKUP($AL$16,$R$8:$Z$72,5,FALSE)</f>
        <v>4991</v>
      </c>
      <c r="AQ16" s="310">
        <f>VLOOKUP($AL$16,$R$8:$Z$72,6,FALSE)</f>
        <v>1.3367258118513559</v>
      </c>
      <c r="AR16" s="310">
        <f>VLOOKUP($AL$16,$R$8:$Z$72,7,FALSE)</f>
        <v>4.3678621518733722</v>
      </c>
      <c r="AS16" s="310">
        <f>VLOOKUP($AL$16,$R$8:$Z$72,8,FALSE)</f>
        <v>18.423436657560536</v>
      </c>
      <c r="AT16" s="309">
        <f>VLOOKUP($AL$16,$R$8:$Z$72,9,FALSE)</f>
        <v>322.62127219697732</v>
      </c>
      <c r="AU16" s="72"/>
      <c r="AV16" s="72"/>
      <c r="AW16" s="72"/>
      <c r="BK16" s="31"/>
      <c r="BM16" s="298"/>
      <c r="BN16" s="299"/>
      <c r="BP16" s="31"/>
      <c r="BR16" s="31"/>
    </row>
    <row r="17" spans="2:70" ht="15" customHeight="1" x14ac:dyDescent="0.25">
      <c r="B17" s="306" t="s">
        <v>146</v>
      </c>
      <c r="C17" s="307">
        <v>493</v>
      </c>
      <c r="D17" s="307">
        <v>9055</v>
      </c>
      <c r="F17" s="308" t="str">
        <f t="shared" si="3"/>
        <v>3.10 Sedentary habits</v>
      </c>
      <c r="G17" s="309">
        <f t="shared" si="0"/>
        <v>493</v>
      </c>
      <c r="H17" s="310">
        <f t="shared" si="0"/>
        <v>9.7527200791295741</v>
      </c>
      <c r="I17" s="309">
        <f t="shared" si="0"/>
        <v>9055</v>
      </c>
      <c r="J17" s="310">
        <f t="shared" si="0"/>
        <v>2.4251757616337462</v>
      </c>
      <c r="K17" s="310">
        <f t="shared" si="0"/>
        <v>5.4445057979017113</v>
      </c>
      <c r="L17" s="310">
        <f t="shared" si="0"/>
        <v>33.867140961285223</v>
      </c>
      <c r="M17" s="309">
        <f t="shared" si="0"/>
        <v>402.14487681336334</v>
      </c>
      <c r="N17" s="311"/>
      <c r="O17" s="312" t="str">
        <f t="shared" si="4"/>
        <v>3</v>
      </c>
      <c r="P17" s="312" t="str">
        <f>LEFT(S17,4)</f>
        <v>3.10</v>
      </c>
      <c r="Q17" s="312">
        <f>RANK(Z17,$Z$8:$Z$72,0)+COUNTIF($Z$8:Z17,Z17)-1</f>
        <v>1</v>
      </c>
      <c r="R17" s="312">
        <f>RANK(U17,$U$8:$U$72,0)+COUNTIF($U$8:U17,U17)-1</f>
        <v>2</v>
      </c>
      <c r="S17" s="293" t="s">
        <v>147</v>
      </c>
      <c r="T17" s="313">
        <f t="shared" si="6"/>
        <v>493</v>
      </c>
      <c r="U17" s="314">
        <f t="shared" si="7"/>
        <v>9.7527200791295741</v>
      </c>
      <c r="V17" s="313">
        <f t="shared" si="8"/>
        <v>9055</v>
      </c>
      <c r="W17" s="314">
        <f t="shared" si="1"/>
        <v>2.4251757616337462</v>
      </c>
      <c r="X17" s="310">
        <f t="shared" si="9"/>
        <v>5.4445057979017113</v>
      </c>
      <c r="Y17" s="310">
        <f t="shared" si="2"/>
        <v>33.867140961285223</v>
      </c>
      <c r="Z17" s="309">
        <f t="shared" si="10"/>
        <v>402.14487681336334</v>
      </c>
      <c r="AA17" s="72"/>
      <c r="AB17" s="315">
        <v>10</v>
      </c>
      <c r="AC17" s="293" t="str">
        <f>VLOOKUP($AB$17,$Q$8:$Z$72,3,FALSE)</f>
        <v>5.20 Five-a-day families</v>
      </c>
      <c r="AD17" s="309">
        <f>VLOOKUP($AB$17,$Q$8:$Z$72,4,FALSE)</f>
        <v>261</v>
      </c>
      <c r="AE17" s="310">
        <f>VLOOKUP($AB$17,$Q$8:$Z$72,5,FALSE)</f>
        <v>5.1632047477744809</v>
      </c>
      <c r="AF17" s="309">
        <f>VLOOKUP($AB$17,$Q$8:$Z$72,6,FALSE)</f>
        <v>15653</v>
      </c>
      <c r="AG17" s="310">
        <f>VLOOKUP($AB$17,$Q$8:$Z$72,7,FALSE)</f>
        <v>4.1922999665215936</v>
      </c>
      <c r="AH17" s="310">
        <f>VLOOKUP($AB$17,$Q$8:$Z$72,8,FALSE)</f>
        <v>1.6674119977001214</v>
      </c>
      <c r="AI17" s="310">
        <f>VLOOKUP($AB$17,$Q$8:$Z$72,9,FALSE)</f>
        <v>3.4443782459555035</v>
      </c>
      <c r="AJ17" s="309">
        <f>VLOOKUP($AB$17,$Q$8:$Z$72,10,FALSE)</f>
        <v>123.15923929600056</v>
      </c>
      <c r="AK17" s="72"/>
      <c r="AL17" s="315">
        <v>10</v>
      </c>
      <c r="AM17" s="293" t="str">
        <f>VLOOKUP($AL$17,$R$8:$Z$72,2,FALSE)</f>
        <v>2.6 Stressed young families</v>
      </c>
      <c r="AN17" s="309">
        <f>VLOOKUP($AL$17,$R$8:$Z$72,3,FALSE)</f>
        <v>218</v>
      </c>
      <c r="AO17" s="310">
        <f>VLOOKUP($AL$17,$R$8:$Z$72,4,FALSE)</f>
        <v>4.3125618199802176</v>
      </c>
      <c r="AP17" s="309">
        <f>VLOOKUP($AL$17,$R$8:$Z$72,5,FALSE)</f>
        <v>9063</v>
      </c>
      <c r="AQ17" s="310">
        <f>VLOOKUP($AL$17,$R$8:$Z$72,6,FALSE)</f>
        <v>2.4273183796451292</v>
      </c>
      <c r="AR17" s="310">
        <f>VLOOKUP($AL$17,$R$8:$Z$72,7,FALSE)</f>
        <v>2.4053845305086616</v>
      </c>
      <c r="AS17" s="310">
        <f>VLOOKUP($AL$17,$R$8:$Z$72,8,FALSE)</f>
        <v>8.7096464406137653</v>
      </c>
      <c r="AT17" s="309">
        <f>VLOOKUP($AL$17,$R$8:$Z$72,9,FALSE)</f>
        <v>177.6677446248608</v>
      </c>
      <c r="AU17" s="72"/>
      <c r="AV17" s="72"/>
      <c r="AW17" s="72"/>
      <c r="BF17" s="72"/>
      <c r="BG17" s="72"/>
      <c r="BH17" s="72"/>
      <c r="BI17" s="72"/>
      <c r="BJ17" s="72"/>
      <c r="BK17" s="31"/>
      <c r="BM17" s="298"/>
      <c r="BN17" s="299"/>
      <c r="BP17" s="31"/>
      <c r="BR17" s="31"/>
    </row>
    <row r="18" spans="2:70" ht="15" customHeight="1" x14ac:dyDescent="0.25">
      <c r="B18" s="306" t="s">
        <v>148</v>
      </c>
      <c r="C18" s="307">
        <v>76</v>
      </c>
      <c r="D18" s="307">
        <v>12641</v>
      </c>
      <c r="F18" s="308" t="str">
        <f t="shared" si="3"/>
        <v>3.11 Pressured parents</v>
      </c>
      <c r="G18" s="309">
        <f t="shared" si="0"/>
        <v>76</v>
      </c>
      <c r="H18" s="310">
        <f t="shared" si="0"/>
        <v>1.5034619188921861</v>
      </c>
      <c r="I18" s="309">
        <f t="shared" si="0"/>
        <v>12641</v>
      </c>
      <c r="J18" s="310">
        <f t="shared" si="0"/>
        <v>3.3856042852360226</v>
      </c>
      <c r="K18" s="310">
        <f t="shared" si="0"/>
        <v>0.60121825804920503</v>
      </c>
      <c r="L18" s="310">
        <f t="shared" si="0"/>
        <v>-7.3990171129324622</v>
      </c>
      <c r="M18" s="309">
        <f t="shared" si="0"/>
        <v>44.407491018619574</v>
      </c>
      <c r="N18" s="311"/>
      <c r="O18" s="312" t="str">
        <f t="shared" si="4"/>
        <v>3</v>
      </c>
      <c r="P18" s="312" t="str">
        <f t="shared" ref="P18:P36" si="11">LEFT(S18,4)</f>
        <v>3.11</v>
      </c>
      <c r="Q18" s="312">
        <f>RANK(Z18,$Z$8:$Z$72,0)+COUNTIF($Z$8:Z18,Z18)-1</f>
        <v>19</v>
      </c>
      <c r="R18" s="312">
        <f>RANK(U18,$U$8:$U$72,0)+COUNTIF($U$8:U18,U18)-1</f>
        <v>17</v>
      </c>
      <c r="S18" s="293" t="s">
        <v>149</v>
      </c>
      <c r="T18" s="313">
        <f t="shared" si="6"/>
        <v>76</v>
      </c>
      <c r="U18" s="314">
        <f t="shared" si="7"/>
        <v>1.5034619188921861</v>
      </c>
      <c r="V18" s="313">
        <f t="shared" si="8"/>
        <v>12641</v>
      </c>
      <c r="W18" s="314">
        <f t="shared" si="1"/>
        <v>3.3856042852360226</v>
      </c>
      <c r="X18" s="310">
        <f t="shared" si="9"/>
        <v>0.60121825804920503</v>
      </c>
      <c r="Y18" s="310">
        <f t="shared" si="2"/>
        <v>-7.3990171129324622</v>
      </c>
      <c r="Z18" s="309">
        <f t="shared" si="10"/>
        <v>44.407491018619574</v>
      </c>
      <c r="AA18" s="72"/>
      <c r="AB18" s="315">
        <v>11</v>
      </c>
      <c r="AC18" s="293" t="str">
        <f>VLOOKUP($AB$18,$Q$8:$Z$72,3,FALSE)</f>
        <v>4.17 Engaged elders</v>
      </c>
      <c r="AD18" s="309">
        <f>VLOOKUP($AB$18,$Q$8:$Z$72,4,FALSE)</f>
        <v>360</v>
      </c>
      <c r="AE18" s="310">
        <f>VLOOKUP($AB$18,$Q$8:$Z$72,5,FALSE)</f>
        <v>7.1216617210682491</v>
      </c>
      <c r="AF18" s="309">
        <f>VLOOKUP($AB$18,$Q$8:$Z$72,6,FALSE)</f>
        <v>23783</v>
      </c>
      <c r="AG18" s="310">
        <f>VLOOKUP($AB$18,$Q$8:$Z$72,7,FALSE)</f>
        <v>6.3697355205892201</v>
      </c>
      <c r="AH18" s="310">
        <f>VLOOKUP($AB$18,$Q$8:$Z$72,8,FALSE)</f>
        <v>1.5136862464785772</v>
      </c>
      <c r="AI18" s="310">
        <f>VLOOKUP($AB$18,$Q$8:$Z$72,9,FALSE)</f>
        <v>2.1891069139045176</v>
      </c>
      <c r="AJ18" s="309">
        <f>VLOOKUP($AB$18,$Q$8:$Z$72,10,FALSE)</f>
        <v>111.80466909573465</v>
      </c>
      <c r="AK18" s="72"/>
      <c r="AL18" s="315">
        <v>11</v>
      </c>
      <c r="AM18" s="293" t="str">
        <f>VLOOKUP($AL$18,$R$8:$Z$72,2,FALSE)</f>
        <v>5.21 Executive wellness</v>
      </c>
      <c r="AN18" s="309">
        <f>VLOOKUP($AL$18,$R$8:$Z$72,3,FALSE)</f>
        <v>209</v>
      </c>
      <c r="AO18" s="310">
        <f>VLOOKUP($AL$18,$R$8:$Z$72,4,FALSE)</f>
        <v>4.134520276953511</v>
      </c>
      <c r="AP18" s="309">
        <f>VLOOKUP($AL$18,$R$8:$Z$72,5,FALSE)</f>
        <v>20769</v>
      </c>
      <c r="AQ18" s="310">
        <f>VLOOKUP($AL$18,$R$8:$Z$72,6,FALSE)</f>
        <v>5.5625041848008028</v>
      </c>
      <c r="AR18" s="310">
        <f>VLOOKUP($AL$18,$R$8:$Z$72,7,FALSE)</f>
        <v>1.0063074774904905</v>
      </c>
      <c r="AS18" s="310">
        <f>VLOOKUP($AL$18,$R$8:$Z$72,8,FALSE)</f>
        <v>-4.429722153539295</v>
      </c>
      <c r="AT18" s="309">
        <f>VLOOKUP($AL$18,$R$8:$Z$72,9,FALSE)</f>
        <v>74.328398498123036</v>
      </c>
      <c r="AU18" s="72"/>
      <c r="AV18" s="72"/>
      <c r="AW18" s="72"/>
      <c r="BF18" s="72"/>
      <c r="BG18" s="72"/>
      <c r="BH18" s="72"/>
      <c r="BI18" s="72"/>
      <c r="BJ18" s="72"/>
      <c r="BK18" s="31"/>
      <c r="BM18" s="298"/>
      <c r="BN18" s="299"/>
      <c r="BP18" s="31"/>
      <c r="BR18" s="31"/>
    </row>
    <row r="19" spans="2:70" ht="15" customHeight="1" x14ac:dyDescent="0.25">
      <c r="B19" s="306" t="s">
        <v>150</v>
      </c>
      <c r="C19" s="307">
        <v>113</v>
      </c>
      <c r="D19" s="307">
        <v>9365</v>
      </c>
      <c r="F19" s="308" t="str">
        <f t="shared" si="3"/>
        <v>3.12 Urban isolation</v>
      </c>
      <c r="G19" s="309">
        <f t="shared" si="0"/>
        <v>113</v>
      </c>
      <c r="H19" s="310">
        <f t="shared" si="0"/>
        <v>2.2354104846686451</v>
      </c>
      <c r="I19" s="309">
        <f t="shared" si="0"/>
        <v>9365</v>
      </c>
      <c r="J19" s="310">
        <f t="shared" si="0"/>
        <v>2.508202209574824</v>
      </c>
      <c r="K19" s="310">
        <f t="shared" si="0"/>
        <v>1.2066203950880938</v>
      </c>
      <c r="L19" s="310">
        <f t="shared" si="0"/>
        <v>-1.2402991878522305</v>
      </c>
      <c r="M19" s="309">
        <f t="shared" si="0"/>
        <v>89.12401385084415</v>
      </c>
      <c r="N19" s="311"/>
      <c r="O19" s="312" t="str">
        <f t="shared" si="4"/>
        <v>3</v>
      </c>
      <c r="P19" s="312" t="str">
        <f t="shared" si="11"/>
        <v>3.12</v>
      </c>
      <c r="Q19" s="312">
        <f>RANK(Z19,$Z$8:$Z$72,0)+COUNTIF($Z$8:Z19,Z19)-1</f>
        <v>13</v>
      </c>
      <c r="R19" s="312">
        <f>RANK(U19,$U$8:$U$72,0)+COUNTIF($U$8:U19,U19)-1</f>
        <v>15</v>
      </c>
      <c r="S19" s="293" t="s">
        <v>151</v>
      </c>
      <c r="T19" s="313">
        <f t="shared" si="6"/>
        <v>113</v>
      </c>
      <c r="U19" s="314">
        <f t="shared" si="7"/>
        <v>2.2354104846686451</v>
      </c>
      <c r="V19" s="313">
        <f t="shared" si="8"/>
        <v>9365</v>
      </c>
      <c r="W19" s="314">
        <f t="shared" si="1"/>
        <v>2.508202209574824</v>
      </c>
      <c r="X19" s="310">
        <f t="shared" si="9"/>
        <v>1.2066203950880938</v>
      </c>
      <c r="Y19" s="310">
        <f t="shared" si="2"/>
        <v>-1.2402991878522305</v>
      </c>
      <c r="Z19" s="309">
        <f t="shared" si="10"/>
        <v>89.12401385084415</v>
      </c>
      <c r="AA19" s="72"/>
      <c r="AB19" s="315">
        <v>12</v>
      </c>
      <c r="AC19" s="293" t="str">
        <f>VLOOKUP($AB$19,$Q$8:$Z$72,3,FALSE)</f>
        <v>1.3 Inactive singles</v>
      </c>
      <c r="AD19" s="309">
        <f>VLOOKUP($AB$19,$Q$8:$Z$72,4,FALSE)</f>
        <v>70</v>
      </c>
      <c r="AE19" s="310">
        <f>VLOOKUP($AB$19,$Q$8:$Z$72,5,FALSE)</f>
        <v>1.3847675568743818</v>
      </c>
      <c r="AF19" s="309">
        <f>VLOOKUP($AB$19,$Q$8:$Z$72,6,FALSE)</f>
        <v>4750</v>
      </c>
      <c r="AG19" s="310">
        <f>VLOOKUP($AB$19,$Q$8:$Z$72,7,FALSE)</f>
        <v>1.2721794442584533</v>
      </c>
      <c r="AH19" s="310">
        <f>VLOOKUP($AB$19,$Q$8:$Z$72,8,FALSE)</f>
        <v>1.4736842105263157</v>
      </c>
      <c r="AI19" s="310">
        <f>VLOOKUP($AB$19,$Q$8:$Z$72,9,FALSE)</f>
        <v>0.71426465006877493</v>
      </c>
      <c r="AJ19" s="309">
        <f>VLOOKUP($AB$19,$Q$8:$Z$72,10,FALSE)</f>
        <v>108.85001822062574</v>
      </c>
      <c r="AK19" s="72"/>
      <c r="AL19" s="315">
        <v>12</v>
      </c>
      <c r="AM19" s="293" t="str">
        <f>VLOOKUP($AL$19,$R$8:$Z$72,2,FALSE)</f>
        <v>4.19 Active empty nesters</v>
      </c>
      <c r="AN19" s="309">
        <f>VLOOKUP($AL$19,$R$8:$Z$72,3,FALSE)</f>
        <v>200</v>
      </c>
      <c r="AO19" s="310">
        <f>VLOOKUP($AL$19,$R$8:$Z$72,4,FALSE)</f>
        <v>3.9564787339268048</v>
      </c>
      <c r="AP19" s="309">
        <f>VLOOKUP($AL$19,$R$8:$Z$72,5,FALSE)</f>
        <v>24019</v>
      </c>
      <c r="AQ19" s="310">
        <f>VLOOKUP($AL$19,$R$8:$Z$72,6,FALSE)</f>
        <v>6.4329427519250082</v>
      </c>
      <c r="AR19" s="310">
        <f>VLOOKUP($AL$19,$R$8:$Z$72,7,FALSE)</f>
        <v>0.83267413297805903</v>
      </c>
      <c r="AS19" s="310">
        <f>VLOOKUP($AL$19,$R$8:$Z$72,8,FALSE)</f>
        <v>-7.1767244779858208</v>
      </c>
      <c r="AT19" s="309">
        <f>VLOOKUP($AL$19,$R$8:$Z$72,9,FALSE)</f>
        <v>61.503403442271562</v>
      </c>
      <c r="AU19" s="72"/>
      <c r="AV19" s="72"/>
      <c r="AW19" s="72"/>
      <c r="BF19" s="72"/>
      <c r="BG19" s="72"/>
      <c r="BH19" s="72"/>
      <c r="BI19" s="72"/>
      <c r="BJ19" s="72"/>
      <c r="BK19" s="31"/>
      <c r="BM19" s="298"/>
      <c r="BN19" s="299"/>
      <c r="BP19" s="31"/>
      <c r="BR19" s="31"/>
    </row>
    <row r="20" spans="2:70" ht="15" customHeight="1" x14ac:dyDescent="0.25">
      <c r="B20" s="306" t="s">
        <v>152</v>
      </c>
      <c r="C20" s="307">
        <v>39</v>
      </c>
      <c r="D20" s="307">
        <v>10208</v>
      </c>
      <c r="F20" s="308" t="str">
        <f t="shared" si="3"/>
        <v>3.13 Balanced behaviours</v>
      </c>
      <c r="G20" s="309">
        <f t="shared" si="0"/>
        <v>39</v>
      </c>
      <c r="H20" s="310">
        <f t="shared" si="0"/>
        <v>0.771513353115727</v>
      </c>
      <c r="I20" s="309">
        <f t="shared" si="0"/>
        <v>10208</v>
      </c>
      <c r="J20" s="310">
        <f t="shared" si="0"/>
        <v>2.7339805825242718</v>
      </c>
      <c r="K20" s="310">
        <f t="shared" si="0"/>
        <v>0.38205329153605017</v>
      </c>
      <c r="L20" s="310">
        <f t="shared" si="0"/>
        <v>-8.5562744989737265</v>
      </c>
      <c r="M20" s="309">
        <f t="shared" si="0"/>
        <v>28.219415969786887</v>
      </c>
      <c r="N20" s="311"/>
      <c r="O20" s="312" t="str">
        <f t="shared" si="4"/>
        <v>3</v>
      </c>
      <c r="P20" s="312" t="str">
        <f t="shared" si="11"/>
        <v>3.13</v>
      </c>
      <c r="Q20" s="312">
        <f>RANK(Z20,$Z$8:$Z$72,0)+COUNTIF($Z$8:Z20,Z20)-1</f>
        <v>21</v>
      </c>
      <c r="R20" s="312">
        <f>RANK(U20,$U$8:$U$72,0)+COUNTIF($U$8:U20,U20)-1</f>
        <v>23</v>
      </c>
      <c r="S20" s="293" t="s">
        <v>153</v>
      </c>
      <c r="T20" s="313">
        <f t="shared" si="6"/>
        <v>39</v>
      </c>
      <c r="U20" s="314">
        <f t="shared" si="7"/>
        <v>0.771513353115727</v>
      </c>
      <c r="V20" s="313">
        <f t="shared" si="8"/>
        <v>10208</v>
      </c>
      <c r="W20" s="314">
        <f t="shared" si="1"/>
        <v>2.7339805825242718</v>
      </c>
      <c r="X20" s="310">
        <f t="shared" si="9"/>
        <v>0.38205329153605017</v>
      </c>
      <c r="Y20" s="310">
        <f t="shared" si="2"/>
        <v>-8.5562744989737265</v>
      </c>
      <c r="Z20" s="309">
        <f t="shared" si="10"/>
        <v>28.219415969786887</v>
      </c>
      <c r="AA20" s="72"/>
      <c r="AB20" s="315">
        <v>13</v>
      </c>
      <c r="AC20" s="293" t="str">
        <f>VLOOKUP($AB$20,$Q$8:$Z$36,3,FALSE)</f>
        <v>3.12 Urban isolation</v>
      </c>
      <c r="AD20" s="309">
        <f>VLOOKUP($AB$20,$Q$8:$Z$72,4,FALSE)</f>
        <v>113</v>
      </c>
      <c r="AE20" s="310">
        <f>VLOOKUP($AB$20,$Q$8:$Z$72,5,FALSE)</f>
        <v>2.2354104846686451</v>
      </c>
      <c r="AF20" s="309">
        <f>VLOOKUP($AB$20,$Q$8:$Z$72,6,FALSE)</f>
        <v>9365</v>
      </c>
      <c r="AG20" s="310">
        <f>VLOOKUP($AB$20,$Q$8:$Z$72,7,FALSE)</f>
        <v>2.508202209574824</v>
      </c>
      <c r="AH20" s="310">
        <f>VLOOKUP($AB$20,$Q$8:$Z$72,8,FALSE)</f>
        <v>1.2066203950880938</v>
      </c>
      <c r="AI20" s="310">
        <f>VLOOKUP($AB$20,$Q$8:$Z$72,9,FALSE)</f>
        <v>-1.2402991878522305</v>
      </c>
      <c r="AJ20" s="309">
        <f>VLOOKUP($AB$20,$Q$8:$Z$72,10,FALSE)</f>
        <v>89.12401385084415</v>
      </c>
      <c r="AK20" s="72"/>
      <c r="AL20" s="315">
        <v>13</v>
      </c>
      <c r="AM20" s="293" t="str">
        <f>VLOOKUP($AL$20,$R$8:$Z$72,2,FALSE)</f>
        <v>1.2 Unhealthy routines</v>
      </c>
      <c r="AN20" s="309">
        <f>VLOOKUP($AL$20,$R$8:$Z$72,3,FALSE)</f>
        <v>180</v>
      </c>
      <c r="AO20" s="310">
        <f>VLOOKUP($AL$20,$R$8:$Z$72,4,FALSE)</f>
        <v>3.5608308605341246</v>
      </c>
      <c r="AP20" s="309">
        <f>VLOOKUP($AL$20,$R$8:$Z$72,5,FALSE)</f>
        <v>17514</v>
      </c>
      <c r="AQ20" s="310">
        <f>VLOOKUP($AL$20,$R$8:$Z$72,6,FALSE)</f>
        <v>4.6907264814194845</v>
      </c>
      <c r="AR20" s="310">
        <f>VLOOKUP($AL$20,$R$8:$Z$72,7,FALSE)</f>
        <v>1.0277492291880781</v>
      </c>
      <c r="AS20" s="310">
        <f>VLOOKUP($AL$20,$R$8:$Z$72,8,FALSE)</f>
        <v>-3.7993672157731941</v>
      </c>
      <c r="AT20" s="309">
        <f>VLOOKUP($AL$20,$R$8:$Z$72,9,FALSE)</f>
        <v>75.912140147991821</v>
      </c>
      <c r="AU20" s="72"/>
      <c r="AV20" s="72"/>
      <c r="AW20" s="72"/>
      <c r="BF20" s="72"/>
      <c r="BG20" s="72"/>
      <c r="BH20" s="72"/>
      <c r="BI20" s="72"/>
      <c r="BJ20" s="72"/>
      <c r="BK20" s="31"/>
      <c r="BM20" s="298"/>
      <c r="BN20" s="299"/>
      <c r="BP20" s="31"/>
      <c r="BR20" s="31"/>
    </row>
    <row r="21" spans="2:70" ht="15" customHeight="1" x14ac:dyDescent="0.25">
      <c r="B21" s="306" t="s">
        <v>154</v>
      </c>
      <c r="C21" s="307">
        <v>148</v>
      </c>
      <c r="D21" s="307">
        <v>13048</v>
      </c>
      <c r="F21" s="308" t="str">
        <f t="shared" si="3"/>
        <v>3.14 Mid-life moderation</v>
      </c>
      <c r="G21" s="309">
        <f t="shared" si="0"/>
        <v>148</v>
      </c>
      <c r="H21" s="310">
        <f t="shared" si="0"/>
        <v>2.9277942631058358</v>
      </c>
      <c r="I21" s="309">
        <f t="shared" si="0"/>
        <v>13048</v>
      </c>
      <c r="J21" s="310">
        <f t="shared" si="0"/>
        <v>3.4946099765651155</v>
      </c>
      <c r="K21" s="310">
        <f t="shared" si="0"/>
        <v>1.1342734518700184</v>
      </c>
      <c r="L21" s="310">
        <f t="shared" si="0"/>
        <v>-2.1944582363890763</v>
      </c>
      <c r="M21" s="309">
        <f t="shared" si="0"/>
        <v>83.780286862901704</v>
      </c>
      <c r="N21" s="311"/>
      <c r="O21" s="312" t="str">
        <f t="shared" si="4"/>
        <v>3</v>
      </c>
      <c r="P21" s="312" t="str">
        <f t="shared" si="11"/>
        <v>3.14</v>
      </c>
      <c r="Q21" s="312">
        <f>RANK(Z21,$Z$8:$Z$72,0)+COUNTIF($Z$8:Z21,Z21)-1</f>
        <v>14</v>
      </c>
      <c r="R21" s="312">
        <f>RANK(U21,$U$8:$U$72,0)+COUNTIF($U$8:U21,U21)-1</f>
        <v>14</v>
      </c>
      <c r="S21" s="293" t="s">
        <v>155</v>
      </c>
      <c r="T21" s="313">
        <f t="shared" si="6"/>
        <v>148</v>
      </c>
      <c r="U21" s="314">
        <f t="shared" si="7"/>
        <v>2.9277942631058358</v>
      </c>
      <c r="V21" s="313">
        <f t="shared" si="8"/>
        <v>13048</v>
      </c>
      <c r="W21" s="314">
        <f t="shared" si="1"/>
        <v>3.4946099765651155</v>
      </c>
      <c r="X21" s="310">
        <f t="shared" si="9"/>
        <v>1.1342734518700184</v>
      </c>
      <c r="Y21" s="310">
        <f t="shared" si="2"/>
        <v>-2.1944582363890763</v>
      </c>
      <c r="Z21" s="309">
        <f>IF(AND(W21&gt;0,X21&gt;0),(U21/W21)*100,0)</f>
        <v>83.780286862901704</v>
      </c>
      <c r="AA21" s="72"/>
      <c r="AB21" s="315">
        <v>14</v>
      </c>
      <c r="AC21" s="293" t="str">
        <f>VLOOKUP($AB$21,$Q$8:$Z$72,3,FALSE)</f>
        <v>3.14 Mid-life moderation</v>
      </c>
      <c r="AD21" s="309">
        <f>VLOOKUP($AB$21,$Q$8:$Z$72,4,FALSE)</f>
        <v>148</v>
      </c>
      <c r="AE21" s="310">
        <f>VLOOKUP($AB$21,$Q$8:$Z$72,5,FALSE)</f>
        <v>2.9277942631058358</v>
      </c>
      <c r="AF21" s="309">
        <f>VLOOKUP($AB$21,$Q$8:$Z$72,6,FALSE)</f>
        <v>13048</v>
      </c>
      <c r="AG21" s="310">
        <f>VLOOKUP($AB$21,$Q$8:$Z$72,7,FALSE)</f>
        <v>3.4946099765651155</v>
      </c>
      <c r="AH21" s="310">
        <f>VLOOKUP($AB$21,$Q$8:$Z$72,8,FALSE)</f>
        <v>1.1342734518700184</v>
      </c>
      <c r="AI21" s="310">
        <f>VLOOKUP($AB$21,$Q$8:$Z$72,9,FALSE)</f>
        <v>-2.1944582363890763</v>
      </c>
      <c r="AJ21" s="309">
        <f>VLOOKUP($AB$21,$Q$8:$Z$72,10,FALSE)</f>
        <v>83.780286862901704</v>
      </c>
      <c r="AK21" s="72"/>
      <c r="AL21" s="315">
        <v>14</v>
      </c>
      <c r="AM21" s="293" t="str">
        <f>VLOOKUP($AL$21,$R$8:$Z$72,2,FALSE)</f>
        <v>3.14 Mid-life moderation</v>
      </c>
      <c r="AN21" s="309">
        <f>VLOOKUP($AL$21,$R$8:$Z$72,3,FALSE)</f>
        <v>148</v>
      </c>
      <c r="AO21" s="310">
        <f>VLOOKUP($AL$21,$R$8:$Z$72,4,FALSE)</f>
        <v>2.9277942631058358</v>
      </c>
      <c r="AP21" s="309">
        <f>VLOOKUP($AL$21,$R$8:$Z$72,5,FALSE)</f>
        <v>13048</v>
      </c>
      <c r="AQ21" s="310">
        <f>VLOOKUP($AL$21,$R$8:$Z$72,6,FALSE)</f>
        <v>3.4946099765651155</v>
      </c>
      <c r="AR21" s="310">
        <f>VLOOKUP($AL$21,$R$8:$Z$72,7,FALSE)</f>
        <v>1.1342734518700184</v>
      </c>
      <c r="AS21" s="310">
        <f>VLOOKUP($AL$21,$R$8:$Z$72,8,FALSE)</f>
        <v>-2.1944582363890763</v>
      </c>
      <c r="AT21" s="309">
        <f>VLOOKUP($AL$21,$R$8:$Z$72,9,FALSE)</f>
        <v>83.780286862901704</v>
      </c>
      <c r="AU21" s="72"/>
      <c r="AV21" s="72"/>
      <c r="AW21" s="72"/>
      <c r="BF21" s="72"/>
      <c r="BG21" s="72"/>
      <c r="BH21" s="72"/>
      <c r="BI21" s="72"/>
      <c r="BJ21" s="72"/>
      <c r="BK21" s="31"/>
      <c r="BM21" s="298"/>
      <c r="BN21" s="299"/>
      <c r="BP21" s="31"/>
      <c r="BR21" s="31"/>
    </row>
    <row r="22" spans="2:70" ht="15" customHeight="1" x14ac:dyDescent="0.25">
      <c r="B22" s="306" t="s">
        <v>156</v>
      </c>
      <c r="C22" s="307">
        <v>404</v>
      </c>
      <c r="D22" s="307">
        <v>20293</v>
      </c>
      <c r="F22" s="308" t="str">
        <f t="shared" si="3"/>
        <v>4.15 Sociable pensioners</v>
      </c>
      <c r="G22" s="309">
        <f t="shared" si="0"/>
        <v>404</v>
      </c>
      <c r="H22" s="310">
        <f t="shared" si="0"/>
        <v>7.9920870425321464</v>
      </c>
      <c r="I22" s="309">
        <f t="shared" si="0"/>
        <v>20293</v>
      </c>
      <c r="J22" s="310">
        <f t="shared" si="0"/>
        <v>5.4350184131235348</v>
      </c>
      <c r="K22" s="310">
        <f t="shared" si="0"/>
        <v>1.9908342778297936</v>
      </c>
      <c r="L22" s="310">
        <f t="shared" si="0"/>
        <v>8.0193151884211282</v>
      </c>
      <c r="M22" s="309">
        <f t="shared" si="0"/>
        <v>147.04802146087027</v>
      </c>
      <c r="N22" s="311"/>
      <c r="O22" s="312" t="str">
        <f t="shared" si="4"/>
        <v>4</v>
      </c>
      <c r="P22" s="312" t="str">
        <f t="shared" si="11"/>
        <v>4.15</v>
      </c>
      <c r="Q22" s="312">
        <f>RANK(Z22,$Z$8:$Z$72,0)+COUNTIF($Z$8:Z22,Z22)-1</f>
        <v>9</v>
      </c>
      <c r="R22" s="312">
        <f>RANK(U22,$U$8:$U$72,0)+COUNTIF($U$8:U22,U22)-1</f>
        <v>4</v>
      </c>
      <c r="S22" s="293" t="s">
        <v>157</v>
      </c>
      <c r="T22" s="313">
        <f t="shared" si="6"/>
        <v>404</v>
      </c>
      <c r="U22" s="314">
        <f t="shared" si="7"/>
        <v>7.9920870425321464</v>
      </c>
      <c r="V22" s="313">
        <f t="shared" si="8"/>
        <v>20293</v>
      </c>
      <c r="W22" s="314">
        <f t="shared" si="1"/>
        <v>5.4350184131235348</v>
      </c>
      <c r="X22" s="310">
        <f t="shared" si="9"/>
        <v>1.9908342778297936</v>
      </c>
      <c r="Y22" s="310">
        <f t="shared" si="2"/>
        <v>8.0193151884211282</v>
      </c>
      <c r="Z22" s="309">
        <f t="shared" si="10"/>
        <v>147.04802146087027</v>
      </c>
      <c r="AA22" s="72"/>
      <c r="AB22" s="315">
        <v>15</v>
      </c>
      <c r="AC22" s="293" t="str">
        <f>VLOOKUP($AB$22,$Q$8:$Z$72,3,FALSE)</f>
        <v>4.18 Contented neighbourhoods</v>
      </c>
      <c r="AD22" s="309">
        <f>VLOOKUP($AB$22,$Q$8:$Z$72,4,FALSE)</f>
        <v>272</v>
      </c>
      <c r="AE22" s="310">
        <f>VLOOKUP($AB$22,$Q$8:$Z$72,5,FALSE)</f>
        <v>5.3808110781404555</v>
      </c>
      <c r="AF22" s="309">
        <f>VLOOKUP($AB$22,$Q$8:$Z$72,6,FALSE)</f>
        <v>25583</v>
      </c>
      <c r="AG22" s="310">
        <f>VLOOKUP($AB$22,$Q$8:$Z$72,7,FALSE)</f>
        <v>6.851824573150318</v>
      </c>
      <c r="AH22" s="310">
        <f>VLOOKUP($AB$22,$Q$8:$Z$72,8,FALSE)</f>
        <v>1.0632060352577883</v>
      </c>
      <c r="AI22" s="310">
        <f>VLOOKUP($AB$22,$Q$8:$Z$72,9,FALSE)</f>
        <v>-4.1398722825105567</v>
      </c>
      <c r="AJ22" s="309">
        <f>VLOOKUP($AB$22,$Q$8:$Z$72,10,FALSE)</f>
        <v>78.531068924703618</v>
      </c>
      <c r="AK22" s="72"/>
      <c r="AL22" s="315">
        <v>15</v>
      </c>
      <c r="AM22" s="293" t="str">
        <f>VLOOKUP($AL$22,$R$8:$Z$72,2,FALSE)</f>
        <v>3.12 Urban isolation</v>
      </c>
      <c r="AN22" s="309">
        <f>VLOOKUP($AL$22,$R$8:$Z$72,3,FALSE)</f>
        <v>113</v>
      </c>
      <c r="AO22" s="310">
        <f>VLOOKUP($AL$22,$R$8:$Z$72,4,FALSE)</f>
        <v>2.2354104846686451</v>
      </c>
      <c r="AP22" s="309">
        <f>VLOOKUP($AL$22,$R$8:$Z$72,5,FALSE)</f>
        <v>9365</v>
      </c>
      <c r="AQ22" s="310">
        <f>VLOOKUP($AL$22,$R$8:$Z$72,6,FALSE)</f>
        <v>2.508202209574824</v>
      </c>
      <c r="AR22" s="310">
        <f>VLOOKUP($AL$22,$R$8:$Z$72,7,FALSE)</f>
        <v>1.2066203950880938</v>
      </c>
      <c r="AS22" s="310">
        <f>VLOOKUP($AL$22,$R$8:$Z$72,8,FALSE)</f>
        <v>-1.2402991878522305</v>
      </c>
      <c r="AT22" s="309">
        <f>VLOOKUP($AL$22,$R$8:$Z$72,9,FALSE)</f>
        <v>89.12401385084415</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-14.31439740538085</v>
      </c>
      <c r="M23" s="309">
        <f t="shared" si="0"/>
        <v>0</v>
      </c>
      <c r="N23" s="311"/>
      <c r="O23" s="312" t="str">
        <f t="shared" si="4"/>
        <v>4</v>
      </c>
      <c r="P23" s="312" t="str">
        <f t="shared" si="11"/>
        <v>4.16</v>
      </c>
      <c r="Q23" s="312">
        <f>RANK(Z23,$Z$8:$Z$72,0)+COUNTIF($Z$8:Z23,Z23)-1</f>
        <v>25</v>
      </c>
      <c r="R23" s="312">
        <f>RANK(U23,$U$8:$U$72,0)+COUNTIF($U$8:U23,U23)-1</f>
        <v>25</v>
      </c>
      <c r="S23" s="293" t="s">
        <v>159</v>
      </c>
      <c r="T23" s="313">
        <f t="shared" si="6"/>
        <v>0</v>
      </c>
      <c r="U23" s="314">
        <f t="shared" si="7"/>
        <v>0</v>
      </c>
      <c r="V23" s="313">
        <f t="shared" si="8"/>
        <v>14545</v>
      </c>
      <c r="W23" s="314">
        <f t="shared" si="1"/>
        <v>3.8955473719450953</v>
      </c>
      <c r="X23" s="310">
        <f>IF(V23&gt;0,(T23/V23)*100,0)</f>
        <v>0</v>
      </c>
      <c r="Y23" s="310">
        <f t="shared" si="2"/>
        <v>-14.31439740538085</v>
      </c>
      <c r="Z23" s="309">
        <f t="shared" si="10"/>
        <v>0</v>
      </c>
      <c r="AA23" s="72"/>
      <c r="AB23" s="315">
        <v>16</v>
      </c>
      <c r="AC23" s="293" t="str">
        <f>VLOOKUP($AB$23,$Q$8:$Z$72,3,FALSE)</f>
        <v>1.2 Unhealthy routines</v>
      </c>
      <c r="AD23" s="309">
        <f>VLOOKUP($AB$23,$Q$8:$Z$72,4,FALSE)</f>
        <v>180</v>
      </c>
      <c r="AE23" s="310">
        <f>VLOOKUP($AB$23,$Q$8:$Z$72,5,FALSE)</f>
        <v>3.5608308605341246</v>
      </c>
      <c r="AF23" s="309">
        <f>VLOOKUP($AB$23,$Q$8:$Z$72,6,FALSE)</f>
        <v>17514</v>
      </c>
      <c r="AG23" s="310">
        <f>VLOOKUP($AB$23,$Q$8:$Z$72,7,FALSE)</f>
        <v>4.6907264814194845</v>
      </c>
      <c r="AH23" s="310">
        <f>VLOOKUP($AB$23,$Q$8:$Z$72,8,FALSE)</f>
        <v>1.0277492291880781</v>
      </c>
      <c r="AI23" s="310">
        <f>VLOOKUP($AB$23,$Q$8:$Z$72,9,FALSE)</f>
        <v>-3.7993672157731941</v>
      </c>
      <c r="AJ23" s="309">
        <f>VLOOKUP($AB$23,$Q$8:$Z$72,10,FALSE)</f>
        <v>75.912140147991821</v>
      </c>
      <c r="AK23" s="72"/>
      <c r="AL23" s="315">
        <v>16</v>
      </c>
      <c r="AM23" s="293" t="str">
        <f>VLOOKUP($AL$23,$R$8:$Z$72,2,FALSE)</f>
        <v>5.23 Peak professionals</v>
      </c>
      <c r="AN23" s="309">
        <f>VLOOKUP($AL$23,$R$8:$Z$72,3,FALSE)</f>
        <v>89</v>
      </c>
      <c r="AO23" s="310">
        <f>VLOOKUP($AL$23,$R$8:$Z$72,4,FALSE)</f>
        <v>1.7606330365974281</v>
      </c>
      <c r="AP23" s="309">
        <f>VLOOKUP($AL$23,$R$8:$Z$72,5,FALSE)</f>
        <v>23084</v>
      </c>
      <c r="AQ23" s="310">
        <f>VLOOKUP($AL$23,$R$8:$Z$72,6,FALSE)</f>
        <v>6.1825242718446605</v>
      </c>
      <c r="AR23" s="310">
        <f>VLOOKUP($AL$23,$R$8:$Z$72,7,FALSE)</f>
        <v>0.38554843181424364</v>
      </c>
      <c r="AS23" s="310">
        <f>VLOOKUP($AL$23,$R$8:$Z$72,8,FALSE)</f>
        <v>-13.054007240865824</v>
      </c>
      <c r="AT23" s="309">
        <f>VLOOKUP($AL$23,$R$8:$Z$72,9,FALSE)</f>
        <v>28.47757581179885</v>
      </c>
      <c r="AU23" s="72"/>
      <c r="AV23" s="72"/>
      <c r="AW23" s="72"/>
      <c r="BF23" s="72"/>
      <c r="BG23" s="72"/>
      <c r="BH23" s="72"/>
      <c r="BI23" s="72"/>
      <c r="BJ23" s="72"/>
      <c r="BK23" s="31"/>
      <c r="BM23" s="298"/>
      <c r="BN23" s="299"/>
      <c r="BP23" s="31"/>
      <c r="BR23" s="31"/>
    </row>
    <row r="24" spans="2:70" ht="15" customHeight="1" x14ac:dyDescent="0.25">
      <c r="B24" s="306" t="s">
        <v>160</v>
      </c>
      <c r="C24" s="307">
        <v>360</v>
      </c>
      <c r="D24" s="307">
        <v>23783</v>
      </c>
      <c r="F24" s="308" t="str">
        <f>IF($G$4=1,S24,IF($G$4=2,AC24,IF($G$4=3,AM24,"")))</f>
        <v>4.17 Engaged elders</v>
      </c>
      <c r="G24" s="309">
        <f t="shared" si="0"/>
        <v>360</v>
      </c>
      <c r="H24" s="310">
        <f t="shared" si="0"/>
        <v>7.1216617210682491</v>
      </c>
      <c r="I24" s="309">
        <f t="shared" si="0"/>
        <v>23783</v>
      </c>
      <c r="J24" s="310">
        <f t="shared" si="0"/>
        <v>6.3697355205892201</v>
      </c>
      <c r="K24" s="310">
        <f t="shared" si="0"/>
        <v>1.5136862464785772</v>
      </c>
      <c r="L24" s="310">
        <f t="shared" si="0"/>
        <v>2.1891069139045176</v>
      </c>
      <c r="M24" s="309">
        <f t="shared" si="0"/>
        <v>111.80466909573465</v>
      </c>
      <c r="N24" s="311"/>
      <c r="O24" s="312" t="str">
        <f t="shared" si="4"/>
        <v>4</v>
      </c>
      <c r="P24" s="312" t="str">
        <f t="shared" si="11"/>
        <v>4.17</v>
      </c>
      <c r="Q24" s="312">
        <f>RANK(Z24,$Z$8:$Z$72,0)+COUNTIF($Z$8:Z24,Z24)-1</f>
        <v>11</v>
      </c>
      <c r="R24" s="312">
        <f>RANK(U24,$U$8:$U$72,0)+COUNTIF($U$8:U24,U24)-1</f>
        <v>5</v>
      </c>
      <c r="S24" s="293" t="s">
        <v>161</v>
      </c>
      <c r="T24" s="313">
        <f t="shared" si="6"/>
        <v>360</v>
      </c>
      <c r="U24" s="314">
        <f t="shared" si="7"/>
        <v>7.1216617210682491</v>
      </c>
      <c r="V24" s="313">
        <f t="shared" si="8"/>
        <v>23783</v>
      </c>
      <c r="W24" s="314">
        <f t="shared" si="1"/>
        <v>6.3697355205892201</v>
      </c>
      <c r="X24" s="310">
        <f t="shared" si="9"/>
        <v>1.5136862464785772</v>
      </c>
      <c r="Y24" s="310">
        <f t="shared" si="2"/>
        <v>2.1891069139045176</v>
      </c>
      <c r="Z24" s="309">
        <f t="shared" si="10"/>
        <v>111.80466909573465</v>
      </c>
      <c r="AA24" s="72"/>
      <c r="AB24" s="315">
        <v>17</v>
      </c>
      <c r="AC24" s="293" t="str">
        <f>VLOOKUP($AB$24,$Q$8:$Z$72,3,FALSE)</f>
        <v>5.21 Executive wellness</v>
      </c>
      <c r="AD24" s="309">
        <f>VLOOKUP($AB$24,$Q$8:$Z$72,4,FALSE)</f>
        <v>209</v>
      </c>
      <c r="AE24" s="310">
        <f>VLOOKUP($AB$24,$Q$8:$Z$72,5,FALSE)</f>
        <v>4.134520276953511</v>
      </c>
      <c r="AF24" s="309">
        <f>VLOOKUP($AB$24,$Q$8:$Z$72,6,FALSE)</f>
        <v>20769</v>
      </c>
      <c r="AG24" s="310">
        <f>VLOOKUP($AB$24,$Q$8:$Z$72,7,FALSE)</f>
        <v>5.5625041848008028</v>
      </c>
      <c r="AH24" s="310">
        <f>VLOOKUP($AB$24,$Q$8:$Z$72,8,FALSE)</f>
        <v>1.0063074774904905</v>
      </c>
      <c r="AI24" s="310">
        <f>VLOOKUP($AB$24,$Q$8:$Z$72,9,FALSE)</f>
        <v>-4.429722153539295</v>
      </c>
      <c r="AJ24" s="309">
        <f>VLOOKUP($AB$24,$Q$8:$Z$72,10,FALSE)</f>
        <v>74.328398498123036</v>
      </c>
      <c r="AK24" s="72"/>
      <c r="AL24" s="315">
        <v>17</v>
      </c>
      <c r="AM24" s="293" t="str">
        <f>VLOOKUP($AL$24,$R$8:$Z$72,2,FALSE)</f>
        <v>3.11 Pressured parents</v>
      </c>
      <c r="AN24" s="309">
        <f>VLOOKUP($AL$24,$R$8:$Z$72,3,FALSE)</f>
        <v>76</v>
      </c>
      <c r="AO24" s="310">
        <f>VLOOKUP($AL$24,$R$8:$Z$72,4,FALSE)</f>
        <v>1.5034619188921861</v>
      </c>
      <c r="AP24" s="309">
        <f>VLOOKUP($AL$24,$R$8:$Z$72,5,FALSE)</f>
        <v>12641</v>
      </c>
      <c r="AQ24" s="310">
        <f>VLOOKUP($AL$24,$R$8:$Z$72,6,FALSE)</f>
        <v>3.3856042852360226</v>
      </c>
      <c r="AR24" s="310">
        <f>VLOOKUP($AL$24,$R$8:$Z$72,7,FALSE)</f>
        <v>0.60121825804920503</v>
      </c>
      <c r="AS24" s="310">
        <f>VLOOKUP($AL$24,$R$8:$Z$72,8,FALSE)</f>
        <v>-7.3990171129324622</v>
      </c>
      <c r="AT24" s="309">
        <f>VLOOKUP($AL$24,$R$8:$Z$72,9,FALSE)</f>
        <v>44.407491018619574</v>
      </c>
      <c r="AU24" s="72"/>
      <c r="AV24" s="72"/>
      <c r="AW24" s="72"/>
      <c r="BF24" s="72"/>
      <c r="BG24" s="72"/>
      <c r="BH24" s="72"/>
      <c r="BI24" s="72"/>
      <c r="BJ24" s="72"/>
      <c r="BK24" s="31"/>
      <c r="BM24" s="298"/>
      <c r="BN24" s="299"/>
      <c r="BP24" s="31"/>
      <c r="BR24" s="31"/>
    </row>
    <row r="25" spans="2:70" ht="15" customHeight="1" x14ac:dyDescent="0.25">
      <c r="B25" s="306" t="s">
        <v>162</v>
      </c>
      <c r="C25" s="307">
        <v>272</v>
      </c>
      <c r="D25" s="307">
        <v>25583</v>
      </c>
      <c r="F25" s="308" t="str">
        <f>IF($G$4=1,S25,IF($G$4=2,AC25,IF($G$4=3,AM25,"")))</f>
        <v>4.18 Contented neighbourhoods</v>
      </c>
      <c r="G25" s="309">
        <f t="shared" si="0"/>
        <v>272</v>
      </c>
      <c r="H25" s="310">
        <f t="shared" si="0"/>
        <v>5.3808110781404555</v>
      </c>
      <c r="I25" s="309">
        <f t="shared" si="0"/>
        <v>25583</v>
      </c>
      <c r="J25" s="310">
        <f t="shared" si="0"/>
        <v>6.851824573150318</v>
      </c>
      <c r="K25" s="310">
        <f t="shared" si="0"/>
        <v>1.0632060352577883</v>
      </c>
      <c r="L25" s="310">
        <f t="shared" si="0"/>
        <v>-4.1398722825105567</v>
      </c>
      <c r="M25" s="309">
        <f t="shared" si="0"/>
        <v>78.531068924703618</v>
      </c>
      <c r="N25" s="311"/>
      <c r="O25" s="312" t="str">
        <f t="shared" si="4"/>
        <v>4</v>
      </c>
      <c r="P25" s="312" t="str">
        <f t="shared" si="11"/>
        <v>4.18</v>
      </c>
      <c r="Q25" s="312">
        <f>RANK(Z25,$Z$8:$Z$72,0)+COUNTIF($Z$8:Z25,Z25)-1</f>
        <v>15</v>
      </c>
      <c r="R25" s="312">
        <f>RANK(U25,$U$8:$U$72,0)+COUNTIF($U$8:U25,U25)-1</f>
        <v>6</v>
      </c>
      <c r="S25" s="293" t="s">
        <v>163</v>
      </c>
      <c r="T25" s="313">
        <f t="shared" si="6"/>
        <v>272</v>
      </c>
      <c r="U25" s="314">
        <f t="shared" si="7"/>
        <v>5.3808110781404555</v>
      </c>
      <c r="V25" s="313">
        <f t="shared" si="8"/>
        <v>25583</v>
      </c>
      <c r="W25" s="314">
        <f t="shared" si="1"/>
        <v>6.851824573150318</v>
      </c>
      <c r="X25" s="310">
        <f t="shared" si="9"/>
        <v>1.0632060352577883</v>
      </c>
      <c r="Y25" s="310">
        <f t="shared" si="2"/>
        <v>-4.1398722825105567</v>
      </c>
      <c r="Z25" s="309">
        <f t="shared" si="10"/>
        <v>78.531068924703618</v>
      </c>
      <c r="AA25" s="72"/>
      <c r="AB25" s="315">
        <v>18</v>
      </c>
      <c r="AC25" s="293" t="str">
        <f>VLOOKUP($AB$25,$Q$8:$Z$72,3,FALSE)</f>
        <v>4.19 Active empty nesters</v>
      </c>
      <c r="AD25" s="309">
        <f>VLOOKUP($AB$25,$Q$8:$Z$72,4,FALSE)</f>
        <v>200</v>
      </c>
      <c r="AE25" s="310">
        <f>VLOOKUP($AB$25,$Q$8:$Z$72,5,FALSE)</f>
        <v>3.9564787339268048</v>
      </c>
      <c r="AF25" s="309">
        <f>VLOOKUP($AB$25,$Q$8:$Z$72,6,FALSE)</f>
        <v>24019</v>
      </c>
      <c r="AG25" s="310">
        <f>VLOOKUP($AB$25,$Q$8:$Z$72,7,FALSE)</f>
        <v>6.4329427519250082</v>
      </c>
      <c r="AH25" s="310">
        <f>VLOOKUP($AB$25,$Q$8:$Z$72,8,FALSE)</f>
        <v>0.83267413297805903</v>
      </c>
      <c r="AI25" s="310">
        <f>VLOOKUP($AB$25,$Q$8:$Z$72,9,FALSE)</f>
        <v>-7.1767244779858208</v>
      </c>
      <c r="AJ25" s="309">
        <f>VLOOKUP($AB$25,$Q$8:$Z$72,10,FALSE)</f>
        <v>61.503403442271562</v>
      </c>
      <c r="AK25" s="72"/>
      <c r="AL25" s="315">
        <v>18</v>
      </c>
      <c r="AM25" s="293" t="str">
        <f>VLOOKUP($AL$25,$R$8:$Z$72,2,FALSE)</f>
        <v>7.64 Inactive communal populations</v>
      </c>
      <c r="AN25" s="309">
        <f>VLOOKUP($AL$25,$R$8:$Z$72,3,FALSE)</f>
        <v>76</v>
      </c>
      <c r="AO25" s="310">
        <f>VLOOKUP($AL$25,$R$8:$Z$72,4,FALSE)</f>
        <v>1.5034619188921861</v>
      </c>
      <c r="AP25" s="309">
        <f>VLOOKUP($AL$25,$R$8:$Z$72,5,FALSE)</f>
        <v>3052</v>
      </c>
      <c r="AQ25" s="310">
        <f>VLOOKUP($AL$25,$R$8:$Z$72,6,FALSE)</f>
        <v>0.81740877134248413</v>
      </c>
      <c r="AR25" s="310">
        <f>VLOOKUP($AL$25,$R$8:$Z$72,7,FALSE)</f>
        <v>2.490170380078637</v>
      </c>
      <c r="AS25" s="310">
        <f>VLOOKUP($AL$25,$R$8:$Z$72,8,FALSE)</f>
        <v>5.4172760806352898</v>
      </c>
      <c r="AT25" s="309">
        <f>VLOOKUP($AL$25,$R$8:$Z$72,9,FALSE)</f>
        <v>183.93024048701506</v>
      </c>
      <c r="AU25" s="72"/>
      <c r="AV25" s="72"/>
      <c r="AW25" s="72"/>
      <c r="BF25" s="72"/>
      <c r="BG25" s="72"/>
      <c r="BH25" s="72"/>
      <c r="BI25" s="72"/>
      <c r="BJ25" s="72"/>
      <c r="BK25" s="31"/>
      <c r="BM25" s="298"/>
      <c r="BN25" s="299"/>
      <c r="BP25" s="31"/>
      <c r="BR25" s="31"/>
    </row>
    <row r="26" spans="2:70" ht="15" customHeight="1" x14ac:dyDescent="0.25">
      <c r="B26" s="306" t="s">
        <v>164</v>
      </c>
      <c r="C26" s="307">
        <v>200</v>
      </c>
      <c r="D26" s="307">
        <v>24019</v>
      </c>
      <c r="F26" s="308" t="str">
        <f t="shared" si="3"/>
        <v>4.19 Active empty nesters</v>
      </c>
      <c r="G26" s="309">
        <f t="shared" si="0"/>
        <v>200</v>
      </c>
      <c r="H26" s="310">
        <f t="shared" si="0"/>
        <v>3.9564787339268048</v>
      </c>
      <c r="I26" s="309">
        <f t="shared" si="0"/>
        <v>24019</v>
      </c>
      <c r="J26" s="310">
        <f t="shared" si="0"/>
        <v>6.4329427519250082</v>
      </c>
      <c r="K26" s="310">
        <f t="shared" si="0"/>
        <v>0.83267413297805903</v>
      </c>
      <c r="L26" s="310">
        <f t="shared" si="0"/>
        <v>-7.1767244779858208</v>
      </c>
      <c r="M26" s="309">
        <f t="shared" si="0"/>
        <v>61.503403442271562</v>
      </c>
      <c r="N26" s="311"/>
      <c r="O26" s="312" t="str">
        <f t="shared" si="4"/>
        <v>4</v>
      </c>
      <c r="P26" s="312" t="str">
        <f t="shared" si="11"/>
        <v>4.19</v>
      </c>
      <c r="Q26" s="312">
        <f>RANK(Z26,$Z$8:$Z$72,0)+COUNTIF($Z$8:Z26,Z26)-1</f>
        <v>18</v>
      </c>
      <c r="R26" s="312">
        <f>RANK(U26,$U$8:$U$72,0)+COUNTIF($U$8:U26,U26)-1</f>
        <v>12</v>
      </c>
      <c r="S26" s="293" t="s">
        <v>165</v>
      </c>
      <c r="T26" s="313">
        <f t="shared" si="6"/>
        <v>200</v>
      </c>
      <c r="U26" s="314">
        <f t="shared" si="7"/>
        <v>3.9564787339268048</v>
      </c>
      <c r="V26" s="313">
        <f t="shared" si="8"/>
        <v>24019</v>
      </c>
      <c r="W26" s="314">
        <f t="shared" si="1"/>
        <v>6.4329427519250082</v>
      </c>
      <c r="X26" s="310">
        <f t="shared" si="9"/>
        <v>0.83267413297805903</v>
      </c>
      <c r="Y26" s="310">
        <f t="shared" si="2"/>
        <v>-7.1767244779858208</v>
      </c>
      <c r="Z26" s="309">
        <f t="shared" si="10"/>
        <v>61.503403442271562</v>
      </c>
      <c r="AA26" s="72"/>
      <c r="AB26" s="315">
        <v>19</v>
      </c>
      <c r="AC26" s="293" t="str">
        <f>VLOOKUP($AB$26,$Q$8:$Z$72,3,FALSE)</f>
        <v>3.11 Pressured parents</v>
      </c>
      <c r="AD26" s="309">
        <f>VLOOKUP($AB$26,$Q$8:$Z$72,4,FALSE)</f>
        <v>76</v>
      </c>
      <c r="AE26" s="310">
        <f>VLOOKUP($AB$26,$Q$8:$Z$72,5,FALSE)</f>
        <v>1.5034619188921861</v>
      </c>
      <c r="AF26" s="309">
        <f>VLOOKUP($AB$26,$Q$8:$Z$72,6,FALSE)</f>
        <v>12641</v>
      </c>
      <c r="AG26" s="310">
        <f>VLOOKUP($AB$26,$Q$8:$Z$72,7,FALSE)</f>
        <v>3.3856042852360226</v>
      </c>
      <c r="AH26" s="310">
        <f>VLOOKUP($AB$26,$Q$8:$Z$72,8,FALSE)</f>
        <v>0.60121825804920503</v>
      </c>
      <c r="AI26" s="310">
        <f>VLOOKUP($AB$26,$Q$8:$Z$72,9,FALSE)</f>
        <v>-7.3990171129324622</v>
      </c>
      <c r="AJ26" s="309">
        <f>VLOOKUP($AB$26,$Q$8:$Z$72,10,FALSE)</f>
        <v>44.407491018619574</v>
      </c>
      <c r="AK26" s="72"/>
      <c r="AL26" s="315">
        <v>19</v>
      </c>
      <c r="AM26" s="293" t="str">
        <f>VLOOKUP($AL$26,$R$8:$Z$72,2,FALSE)</f>
        <v>1.3 Inactive singles</v>
      </c>
      <c r="AN26" s="309">
        <f>VLOOKUP($AL$26,$R$8:$Z$72,3,FALSE)</f>
        <v>70</v>
      </c>
      <c r="AO26" s="310">
        <f>VLOOKUP($AL$26,$R$8:$Z$72,4,FALSE)</f>
        <v>1.3847675568743818</v>
      </c>
      <c r="AP26" s="309">
        <f>VLOOKUP($AL$26,$R$8:$Z$72,5,FALSE)</f>
        <v>4750</v>
      </c>
      <c r="AQ26" s="310">
        <f>VLOOKUP($AL$26,$R$8:$Z$72,6,FALSE)</f>
        <v>1.2721794442584533</v>
      </c>
      <c r="AR26" s="310">
        <f>VLOOKUP($AL$26,$R$8:$Z$72,7,FALSE)</f>
        <v>1.4736842105263157</v>
      </c>
      <c r="AS26" s="310">
        <f>VLOOKUP($AL$26,$R$8:$Z$72,8,FALSE)</f>
        <v>0.71426465006877493</v>
      </c>
      <c r="AT26" s="309">
        <f>VLOOKUP($AL$26,$R$8:$Z$72,9,FALSE)</f>
        <v>108.85001822062574</v>
      </c>
      <c r="AU26" s="72"/>
      <c r="AV26" s="72"/>
      <c r="AW26" s="72"/>
      <c r="BF26" s="72"/>
      <c r="BG26" s="72"/>
      <c r="BH26" s="72"/>
      <c r="BI26" s="72"/>
      <c r="BJ26" s="72"/>
      <c r="BK26" s="31"/>
      <c r="BM26" s="298"/>
      <c r="BN26" s="299"/>
      <c r="BP26" s="31"/>
      <c r="BR26" s="31"/>
    </row>
    <row r="27" spans="2:70" ht="15" customHeight="1" x14ac:dyDescent="0.25">
      <c r="B27" s="306" t="s">
        <v>166</v>
      </c>
      <c r="C27" s="307">
        <v>261</v>
      </c>
      <c r="D27" s="307">
        <v>15653</v>
      </c>
      <c r="F27" s="308" t="str">
        <f t="shared" si="3"/>
        <v>5.20 Five-a-day families</v>
      </c>
      <c r="G27" s="309">
        <f t="shared" si="0"/>
        <v>261</v>
      </c>
      <c r="H27" s="310">
        <f t="shared" si="0"/>
        <v>5.1632047477744809</v>
      </c>
      <c r="I27" s="309">
        <f t="shared" si="0"/>
        <v>15653</v>
      </c>
      <c r="J27" s="310">
        <f t="shared" si="0"/>
        <v>4.1922999665215936</v>
      </c>
      <c r="K27" s="310">
        <f t="shared" si="0"/>
        <v>1.6674119977001214</v>
      </c>
      <c r="L27" s="310">
        <f t="shared" si="0"/>
        <v>3.4443782459555035</v>
      </c>
      <c r="M27" s="309">
        <f t="shared" si="0"/>
        <v>123.15923929600056</v>
      </c>
      <c r="N27" s="311"/>
      <c r="O27" s="312" t="str">
        <f t="shared" si="4"/>
        <v>5</v>
      </c>
      <c r="P27" s="312" t="str">
        <f t="shared" si="11"/>
        <v>5.20</v>
      </c>
      <c r="Q27" s="312">
        <f>RANK(Z27,$Z$8:$Z$72,0)+COUNTIF($Z$8:Z27,Z27)-1</f>
        <v>10</v>
      </c>
      <c r="R27" s="312">
        <f>RANK(U27,$U$8:$U$72,0)+COUNTIF($U$8:U27,U27)-1</f>
        <v>7</v>
      </c>
      <c r="S27" s="293" t="s">
        <v>167</v>
      </c>
      <c r="T27" s="313">
        <f t="shared" si="6"/>
        <v>261</v>
      </c>
      <c r="U27" s="314">
        <f t="shared" si="7"/>
        <v>5.1632047477744809</v>
      </c>
      <c r="V27" s="313">
        <f t="shared" si="8"/>
        <v>15653</v>
      </c>
      <c r="W27" s="314">
        <f t="shared" si="1"/>
        <v>4.1922999665215936</v>
      </c>
      <c r="X27" s="310">
        <f t="shared" si="9"/>
        <v>1.6674119977001214</v>
      </c>
      <c r="Y27" s="310">
        <f t="shared" si="2"/>
        <v>3.4443782459555035</v>
      </c>
      <c r="Z27" s="309">
        <f t="shared" si="10"/>
        <v>123.15923929600056</v>
      </c>
      <c r="AA27" s="72"/>
      <c r="AB27" s="315">
        <v>20</v>
      </c>
      <c r="AC27" s="293" t="str">
        <f>VLOOKUP($AB$27,$Q$8:$Z$72,3,FALSE)</f>
        <v>5.23 Peak professionals</v>
      </c>
      <c r="AD27" s="309">
        <f>VLOOKUP($AB$27,$Q$8:$Z$72,4,FALSE)</f>
        <v>89</v>
      </c>
      <c r="AE27" s="310">
        <f>VLOOKUP($AB$27,$Q$8:$Z$72,5,FALSE)</f>
        <v>1.7606330365974281</v>
      </c>
      <c r="AF27" s="309">
        <f>VLOOKUP($AB$27,$Q$8:$Z$72,6,FALSE)</f>
        <v>23084</v>
      </c>
      <c r="AG27" s="310">
        <f>VLOOKUP($AB$27,$Q$8:$Z$72,7,FALSE)</f>
        <v>6.1825242718446605</v>
      </c>
      <c r="AH27" s="310">
        <f>VLOOKUP($AB$27,$Q$8:$Z$72,8,FALSE)</f>
        <v>0.38554843181424364</v>
      </c>
      <c r="AI27" s="310">
        <f>VLOOKUP($AB$27,$Q$8:$Z$72,9,FALSE)</f>
        <v>-13.054007240865824</v>
      </c>
      <c r="AJ27" s="309">
        <f>VLOOKUP($AB$27,$Q$8:$Z$72,10,FALSE)</f>
        <v>28.47757581179885</v>
      </c>
      <c r="AK27" s="72"/>
      <c r="AL27" s="315">
        <v>20</v>
      </c>
      <c r="AM27" s="293" t="str">
        <f>VLOOKUP($AL$27,$R$8:$Z$72,2,FALSE)</f>
        <v>5.22 Healthy suburban households</v>
      </c>
      <c r="AN27" s="309">
        <f>VLOOKUP($AL$27,$R$8:$Z$72,3,FALSE)</f>
        <v>69</v>
      </c>
      <c r="AO27" s="310">
        <f>VLOOKUP($AL$27,$R$8:$Z$72,4,FALSE)</f>
        <v>1.3649851632047478</v>
      </c>
      <c r="AP27" s="309">
        <f>VLOOKUP($AL$27,$R$8:$Z$72,5,FALSE)</f>
        <v>22366</v>
      </c>
      <c r="AQ27" s="310">
        <f>VLOOKUP($AL$27,$R$8:$Z$72,6,FALSE)</f>
        <v>5.9902243053230659</v>
      </c>
      <c r="AR27" s="310">
        <f>VLOOKUP($AL$27,$R$8:$Z$72,7,FALSE)</f>
        <v>0.30850397925422518</v>
      </c>
      <c r="AS27" s="310">
        <f>VLOOKUP($AL$27,$R$8:$Z$72,8,FALSE)</f>
        <v>-13.857558528811312</v>
      </c>
      <c r="AT27" s="309">
        <f>VLOOKUP($AL$27,$R$8:$Z$72,9,FALSE)</f>
        <v>22.786878982007188</v>
      </c>
      <c r="AU27" s="72"/>
      <c r="AV27" s="72"/>
      <c r="AW27" s="72"/>
      <c r="BF27" s="72"/>
      <c r="BG27" s="72"/>
      <c r="BH27" s="72"/>
      <c r="BI27" s="72"/>
      <c r="BJ27" s="72"/>
      <c r="BK27" s="31"/>
      <c r="BM27" s="298"/>
      <c r="BN27" s="299"/>
      <c r="BP27" s="31"/>
      <c r="BR27" s="31"/>
    </row>
    <row r="28" spans="2:70" ht="15" customHeight="1" x14ac:dyDescent="0.25">
      <c r="B28" s="306" t="s">
        <v>168</v>
      </c>
      <c r="C28" s="307">
        <v>209</v>
      </c>
      <c r="D28" s="307">
        <v>20769</v>
      </c>
      <c r="F28" s="308" t="str">
        <f t="shared" si="3"/>
        <v>5.21 Executive wellness</v>
      </c>
      <c r="G28" s="309">
        <f t="shared" si="0"/>
        <v>209</v>
      </c>
      <c r="H28" s="310">
        <f t="shared" si="0"/>
        <v>4.134520276953511</v>
      </c>
      <c r="I28" s="309">
        <f t="shared" si="0"/>
        <v>20769</v>
      </c>
      <c r="J28" s="310">
        <f t="shared" si="0"/>
        <v>5.5625041848008028</v>
      </c>
      <c r="K28" s="310">
        <f t="shared" si="0"/>
        <v>1.0063074774904905</v>
      </c>
      <c r="L28" s="310">
        <f t="shared" si="0"/>
        <v>-4.429722153539295</v>
      </c>
      <c r="M28" s="309">
        <f t="shared" si="0"/>
        <v>74.328398498123036</v>
      </c>
      <c r="N28" s="311"/>
      <c r="O28" s="312" t="str">
        <f t="shared" si="4"/>
        <v>5</v>
      </c>
      <c r="P28" s="312" t="str">
        <f t="shared" si="11"/>
        <v>5.21</v>
      </c>
      <c r="Q28" s="312">
        <f>RANK(Z28,$Z$8:$Z$72,0)+COUNTIF($Z$8:Z28,Z28)-1</f>
        <v>17</v>
      </c>
      <c r="R28" s="312">
        <f>RANK(U28,$U$8:$U$72,0)+COUNTIF($U$8:U28,U28)-1</f>
        <v>11</v>
      </c>
      <c r="S28" s="293" t="s">
        <v>169</v>
      </c>
      <c r="T28" s="313">
        <f t="shared" si="6"/>
        <v>209</v>
      </c>
      <c r="U28" s="314">
        <f t="shared" si="7"/>
        <v>4.134520276953511</v>
      </c>
      <c r="V28" s="313">
        <f t="shared" si="8"/>
        <v>20769</v>
      </c>
      <c r="W28" s="314">
        <f t="shared" si="1"/>
        <v>5.5625041848008028</v>
      </c>
      <c r="X28" s="310">
        <f t="shared" si="9"/>
        <v>1.0063074774904905</v>
      </c>
      <c r="Y28" s="310">
        <f t="shared" si="2"/>
        <v>-4.429722153539295</v>
      </c>
      <c r="Z28" s="309">
        <f t="shared" si="10"/>
        <v>74.328398498123036</v>
      </c>
      <c r="AA28" s="72"/>
      <c r="AB28" s="315">
        <v>21</v>
      </c>
      <c r="AC28" s="293" t="str">
        <f>VLOOKUP($AB$28,$Q$8:$Z$72,3,FALSE)</f>
        <v>3.13 Balanced behaviours</v>
      </c>
      <c r="AD28" s="309">
        <f>VLOOKUP($AB$28,$Q$8:$Z$72,4,FALSE)</f>
        <v>39</v>
      </c>
      <c r="AE28" s="310">
        <f>VLOOKUP($AB$28,$Q$8:$Z$72,5,FALSE)</f>
        <v>0.771513353115727</v>
      </c>
      <c r="AF28" s="309">
        <f>VLOOKUP($AB$28,$Q$8:$Z$72,6,FALSE)</f>
        <v>10208</v>
      </c>
      <c r="AG28" s="310">
        <f>VLOOKUP($AB$28,$Q$8:$Z$72,7,FALSE)</f>
        <v>2.7339805825242718</v>
      </c>
      <c r="AH28" s="310">
        <f>VLOOKUP($AB$28,$Q$8:$Z$72,8,FALSE)</f>
        <v>0.38205329153605017</v>
      </c>
      <c r="AI28" s="310">
        <f>VLOOKUP($AB$28,$Q$8:$Z$72,9,FALSE)</f>
        <v>-8.5562744989737265</v>
      </c>
      <c r="AJ28" s="309">
        <f>VLOOKUP($AB$28,$Q$8:$Z$72,10,FALSE)</f>
        <v>28.219415969786887</v>
      </c>
      <c r="AK28" s="72"/>
      <c r="AL28" s="315">
        <v>21</v>
      </c>
      <c r="AM28" s="293" t="str">
        <f>VLOOKUP($AL$28,$R$8:$Z$72,2,FALSE)</f>
        <v>1.4 Struggling on low incomes</v>
      </c>
      <c r="AN28" s="309">
        <f>VLOOKUP($AL$28,$R$8:$Z$72,3,FALSE)</f>
        <v>64</v>
      </c>
      <c r="AO28" s="310">
        <f>VLOOKUP($AL$28,$R$8:$Z$72,4,FALSE)</f>
        <v>1.2660731948565775</v>
      </c>
      <c r="AP28" s="309">
        <f>VLOOKUP($AL$28,$R$8:$Z$72,5,FALSE)</f>
        <v>3117</v>
      </c>
      <c r="AQ28" s="310">
        <f>VLOOKUP($AL$28,$R$8:$Z$72,6,FALSE)</f>
        <v>0.83481754268496822</v>
      </c>
      <c r="AR28" s="310">
        <f>VLOOKUP($AL$28,$R$8:$Z$72,7,FALSE)</f>
        <v>2.0532563362207252</v>
      </c>
      <c r="AS28" s="310">
        <f>VLOOKUP($AL$28,$R$8:$Z$72,8,FALSE)</f>
        <v>3.3699230884213027</v>
      </c>
      <c r="AT28" s="309">
        <f>VLOOKUP($AL$28,$R$8:$Z$72,9,FALSE)</f>
        <v>151.65867152055651</v>
      </c>
      <c r="AU28" s="72"/>
      <c r="AV28" s="72"/>
      <c r="AW28" s="72"/>
      <c r="BF28" s="72"/>
      <c r="BG28" s="72"/>
      <c r="BH28" s="72"/>
      <c r="BI28" s="72"/>
      <c r="BJ28" s="72"/>
      <c r="BK28" s="31"/>
      <c r="BM28" s="298"/>
      <c r="BN28" s="299"/>
      <c r="BP28" s="31"/>
      <c r="BR28" s="31"/>
    </row>
    <row r="29" spans="2:70" ht="15" customHeight="1" x14ac:dyDescent="0.25">
      <c r="B29" s="306" t="s">
        <v>170</v>
      </c>
      <c r="C29" s="307">
        <v>69</v>
      </c>
      <c r="D29" s="307">
        <v>22366</v>
      </c>
      <c r="F29" s="308" t="str">
        <f t="shared" si="3"/>
        <v>5.22 Healthy suburban households</v>
      </c>
      <c r="G29" s="309">
        <f t="shared" si="0"/>
        <v>69</v>
      </c>
      <c r="H29" s="310">
        <f t="shared" si="0"/>
        <v>1.3649851632047478</v>
      </c>
      <c r="I29" s="309">
        <f t="shared" si="0"/>
        <v>22366</v>
      </c>
      <c r="J29" s="310">
        <f t="shared" si="0"/>
        <v>5.9902243053230659</v>
      </c>
      <c r="K29" s="310">
        <f t="shared" si="0"/>
        <v>0.30850397925422518</v>
      </c>
      <c r="L29" s="310">
        <f t="shared" si="0"/>
        <v>-13.857558528811312</v>
      </c>
      <c r="M29" s="309">
        <f t="shared" si="0"/>
        <v>22.786878982007188</v>
      </c>
      <c r="N29" s="311"/>
      <c r="O29" s="312" t="str">
        <f t="shared" si="4"/>
        <v>5</v>
      </c>
      <c r="P29" s="312" t="str">
        <f t="shared" si="11"/>
        <v>5.22</v>
      </c>
      <c r="Q29" s="312">
        <f>RANK(Z29,$Z$8:$Z$72,0)+COUNTIF($Z$8:Z29,Z29)-1</f>
        <v>22</v>
      </c>
      <c r="R29" s="312">
        <f>RANK(U29,$U$8:$U$72,0)+COUNTIF($U$8:U29,U29)-1</f>
        <v>20</v>
      </c>
      <c r="S29" s="293" t="s">
        <v>171</v>
      </c>
      <c r="T29" s="313">
        <f t="shared" si="6"/>
        <v>69</v>
      </c>
      <c r="U29" s="314">
        <f t="shared" si="7"/>
        <v>1.3649851632047478</v>
      </c>
      <c r="V29" s="313">
        <f t="shared" si="8"/>
        <v>22366</v>
      </c>
      <c r="W29" s="314">
        <f t="shared" si="1"/>
        <v>5.9902243053230659</v>
      </c>
      <c r="X29" s="310">
        <f t="shared" si="9"/>
        <v>0.30850397925422518</v>
      </c>
      <c r="Y29" s="310">
        <f t="shared" si="2"/>
        <v>-13.857558528811312</v>
      </c>
      <c r="Z29" s="309">
        <f t="shared" si="10"/>
        <v>22.786878982007188</v>
      </c>
      <c r="AA29" s="72"/>
      <c r="AB29" s="315">
        <v>22</v>
      </c>
      <c r="AC29" s="293" t="str">
        <f>VLOOKUP($AB$29,$Q$8:$Z$72,3,FALSE)</f>
        <v>5.22 Healthy suburban households</v>
      </c>
      <c r="AD29" s="309">
        <f>VLOOKUP($AB$29,$Q$8:$Z$72,4,FALSE)</f>
        <v>69</v>
      </c>
      <c r="AE29" s="310">
        <f>VLOOKUP($AB$29,$Q$8:$Z$72,5,FALSE)</f>
        <v>1.3649851632047478</v>
      </c>
      <c r="AF29" s="309">
        <f>VLOOKUP($AB$29,$Q$8:$Z$72,6,FALSE)</f>
        <v>22366</v>
      </c>
      <c r="AG29" s="310">
        <f>VLOOKUP($AB$29,$Q$8:$Z$72,7,FALSE)</f>
        <v>5.9902243053230659</v>
      </c>
      <c r="AH29" s="310">
        <f>VLOOKUP($AB$29,$Q$8:$Z$72,8,FALSE)</f>
        <v>0.30850397925422518</v>
      </c>
      <c r="AI29" s="310">
        <f>VLOOKUP($AB$29,$Q$8:$Z$72,9,FALSE)</f>
        <v>-13.857558528811312</v>
      </c>
      <c r="AJ29" s="309">
        <f>VLOOKUP($AB$29,$Q$8:$Z$72,10,FALSE)</f>
        <v>22.786878982007188</v>
      </c>
      <c r="AK29" s="72"/>
      <c r="AL29" s="315">
        <v>22</v>
      </c>
      <c r="AM29" s="293" t="str">
        <f>VLOOKUP($AL$29,$R$8:$Z$72,2,FALSE)</f>
        <v>5.24 Comfortable maturity</v>
      </c>
      <c r="AN29" s="309">
        <f>VLOOKUP($AL$29,$R$8:$Z$72,3,FALSE)</f>
        <v>44</v>
      </c>
      <c r="AO29" s="310">
        <f>VLOOKUP($AL$29,$R$8:$Z$72,4,FALSE)</f>
        <v>0.87042532146389717</v>
      </c>
      <c r="AP29" s="309">
        <f>VLOOKUP($AL$29,$R$8:$Z$72,5,FALSE)</f>
        <v>32027</v>
      </c>
      <c r="AQ29" s="310">
        <f>VLOOKUP($AL$29,$R$8:$Z$72,6,FALSE)</f>
        <v>8.5777033813190489</v>
      </c>
      <c r="AR29" s="310">
        <f>VLOOKUP($AL$29,$R$8:$Z$72,7,FALSE)</f>
        <v>0.13738408218066006</v>
      </c>
      <c r="AS29" s="310">
        <f>VLOOKUP($AL$29,$R$8:$Z$72,8,FALSE)</f>
        <v>-19.568161856318937</v>
      </c>
      <c r="AT29" s="309">
        <f>VLOOKUP($AL$29,$R$8:$Z$72,9,FALSE)</f>
        <v>10.147533468685253</v>
      </c>
      <c r="AU29" s="72"/>
      <c r="AV29" s="72"/>
      <c r="AW29" s="72"/>
      <c r="BF29" s="72"/>
      <c r="BG29" s="72"/>
      <c r="BH29" s="72"/>
      <c r="BI29" s="72"/>
      <c r="BJ29" s="72"/>
      <c r="BK29" s="31"/>
      <c r="BM29" s="298"/>
      <c r="BN29" s="299"/>
      <c r="BP29" s="31"/>
      <c r="BQ29" s="31"/>
      <c r="BR29" s="31"/>
    </row>
    <row r="30" spans="2:70" ht="15" customHeight="1" x14ac:dyDescent="0.25">
      <c r="B30" s="306" t="s">
        <v>172</v>
      </c>
      <c r="C30" s="307">
        <v>89</v>
      </c>
      <c r="D30" s="307">
        <v>23084</v>
      </c>
      <c r="F30" s="308" t="str">
        <f t="shared" si="3"/>
        <v>5.23 Peak professionals</v>
      </c>
      <c r="G30" s="309">
        <f t="shared" si="0"/>
        <v>89</v>
      </c>
      <c r="H30" s="310">
        <f t="shared" si="0"/>
        <v>1.7606330365974281</v>
      </c>
      <c r="I30" s="309">
        <f t="shared" si="0"/>
        <v>23084</v>
      </c>
      <c r="J30" s="310">
        <f t="shared" si="0"/>
        <v>6.1825242718446605</v>
      </c>
      <c r="K30" s="310">
        <f t="shared" si="0"/>
        <v>0.38554843181424364</v>
      </c>
      <c r="L30" s="310">
        <f t="shared" si="0"/>
        <v>-13.054007240865824</v>
      </c>
      <c r="M30" s="309">
        <f t="shared" si="0"/>
        <v>28.47757581179885</v>
      </c>
      <c r="N30" s="311"/>
      <c r="O30" s="312" t="str">
        <f t="shared" si="4"/>
        <v>5</v>
      </c>
      <c r="P30" s="312" t="str">
        <f t="shared" si="11"/>
        <v>5.23</v>
      </c>
      <c r="Q30" s="312">
        <f>RANK(Z30,$Z$8:$Z$72,0)+COUNTIF($Z$8:Z30,Z30)-1</f>
        <v>20</v>
      </c>
      <c r="R30" s="312">
        <f>RANK(U30,$U$8:$U$72,0)+COUNTIF($U$8:U30,U30)-1</f>
        <v>16</v>
      </c>
      <c r="S30" s="293" t="s">
        <v>173</v>
      </c>
      <c r="T30" s="313">
        <f t="shared" si="6"/>
        <v>89</v>
      </c>
      <c r="U30" s="314">
        <f t="shared" si="7"/>
        <v>1.7606330365974281</v>
      </c>
      <c r="V30" s="313">
        <f t="shared" si="8"/>
        <v>23084</v>
      </c>
      <c r="W30" s="314">
        <f t="shared" si="1"/>
        <v>6.1825242718446605</v>
      </c>
      <c r="X30" s="310">
        <f t="shared" si="9"/>
        <v>0.38554843181424364</v>
      </c>
      <c r="Y30" s="310">
        <f t="shared" si="2"/>
        <v>-13.054007240865824</v>
      </c>
      <c r="Z30" s="309">
        <f t="shared" si="10"/>
        <v>28.47757581179885</v>
      </c>
      <c r="AA30" s="72"/>
      <c r="AB30" s="315">
        <v>23</v>
      </c>
      <c r="AC30" s="293" t="str">
        <f>VLOOKUP($AB$30,$Q$8:$Z$72,3,FALSE)</f>
        <v>5.24 Comfortable maturity</v>
      </c>
      <c r="AD30" s="309">
        <f>VLOOKUP($AB$30,$Q$8:$Z$72,4,FALSE)</f>
        <v>44</v>
      </c>
      <c r="AE30" s="310">
        <f>VLOOKUP($AB$30,$Q$8:$Z$72,5,FALSE)</f>
        <v>0.87042532146389717</v>
      </c>
      <c r="AF30" s="309">
        <f>VLOOKUP($AB$30,$Q$8:$Z$72,6,FALSE)</f>
        <v>32027</v>
      </c>
      <c r="AG30" s="310">
        <f>VLOOKUP($AB$30,$Q$8:$Z$72,7,FALSE)</f>
        <v>8.5777033813190489</v>
      </c>
      <c r="AH30" s="310">
        <f>VLOOKUP($AB$30,$Q$8:$Z$72,8,FALSE)</f>
        <v>0.13738408218066006</v>
      </c>
      <c r="AI30" s="310">
        <f>VLOOKUP($AB$30,$Q$8:$Z$72,9,FALSE)</f>
        <v>-19.568161856318937</v>
      </c>
      <c r="AJ30" s="309">
        <f>VLOOKUP($AB$30,$Q$8:$Z$72,10,FALSE)</f>
        <v>10.147533468685253</v>
      </c>
      <c r="AK30" s="72"/>
      <c r="AL30" s="315">
        <v>23</v>
      </c>
      <c r="AM30" s="293" t="str">
        <f>VLOOKUP($AL$30,$R$8:$Z$72,2,FALSE)</f>
        <v>3.13 Balanced behaviours</v>
      </c>
      <c r="AN30" s="309">
        <f>VLOOKUP($AL$30,$R$8:$Z$72,3,FALSE)</f>
        <v>39</v>
      </c>
      <c r="AO30" s="310">
        <f>VLOOKUP($AL$30,$R$8:$Z$72,4,FALSE)</f>
        <v>0.771513353115727</v>
      </c>
      <c r="AP30" s="309">
        <f>VLOOKUP($AL$30,$R$8:$Z$72,5,FALSE)</f>
        <v>10208</v>
      </c>
      <c r="AQ30" s="310">
        <f>VLOOKUP($AL$30,$R$8:$Z$72,6,FALSE)</f>
        <v>2.7339805825242718</v>
      </c>
      <c r="AR30" s="310">
        <f>VLOOKUP($AL$30,$R$8:$Z$72,7,FALSE)</f>
        <v>0.38205329153605017</v>
      </c>
      <c r="AS30" s="310">
        <f>VLOOKUP($AL$30,$R$8:$Z$72,8,FALSE)</f>
        <v>-8.5562744989737265</v>
      </c>
      <c r="AT30" s="309">
        <f>VLOOKUP($AL$30,$R$8:$Z$72,9,FALSE)</f>
        <v>28.219415969786887</v>
      </c>
      <c r="AU30" s="72"/>
      <c r="AV30" s="72"/>
      <c r="AW30" s="72"/>
      <c r="BF30" s="72"/>
      <c r="BG30" s="72"/>
      <c r="BH30" s="72"/>
      <c r="BI30" s="72"/>
      <c r="BJ30" s="72"/>
      <c r="BK30" s="31"/>
      <c r="BM30" s="298"/>
      <c r="BN30" s="299"/>
      <c r="BP30" s="31"/>
      <c r="BQ30" s="31"/>
      <c r="BR30" s="31"/>
    </row>
    <row r="31" spans="2:70" ht="15" customHeight="1" x14ac:dyDescent="0.25">
      <c r="B31" s="306" t="s">
        <v>174</v>
      </c>
      <c r="C31" s="307">
        <v>44</v>
      </c>
      <c r="D31" s="307">
        <v>32027</v>
      </c>
      <c r="F31" s="308" t="str">
        <f t="shared" si="3"/>
        <v>5.24 Comfortable maturity</v>
      </c>
      <c r="G31" s="309">
        <f t="shared" si="0"/>
        <v>44</v>
      </c>
      <c r="H31" s="310">
        <f t="shared" si="0"/>
        <v>0.87042532146389717</v>
      </c>
      <c r="I31" s="309">
        <f t="shared" si="0"/>
        <v>32027</v>
      </c>
      <c r="J31" s="310">
        <f t="shared" si="0"/>
        <v>8.5777033813190489</v>
      </c>
      <c r="K31" s="310">
        <f t="shared" si="0"/>
        <v>0.13738408218066006</v>
      </c>
      <c r="L31" s="310">
        <f t="shared" si="0"/>
        <v>-19.568161856318937</v>
      </c>
      <c r="M31" s="309">
        <f t="shared" si="0"/>
        <v>10.147533468685253</v>
      </c>
      <c r="N31" s="311"/>
      <c r="O31" s="312" t="str">
        <f t="shared" si="4"/>
        <v>5</v>
      </c>
      <c r="P31" s="312" t="str">
        <f t="shared" si="11"/>
        <v>5.24</v>
      </c>
      <c r="Q31" s="312">
        <f>RANK(Z31,$Z$8:$Z$72,0)+COUNTIF($Z$8:Z31,Z31)-1</f>
        <v>23</v>
      </c>
      <c r="R31" s="312">
        <f>RANK(U31,$U$8:$U$72,0)+COUNTIF($U$8:U31,U31)-1</f>
        <v>22</v>
      </c>
      <c r="S31" s="293" t="s">
        <v>175</v>
      </c>
      <c r="T31" s="313">
        <f t="shared" si="6"/>
        <v>44</v>
      </c>
      <c r="U31" s="314">
        <f t="shared" si="7"/>
        <v>0.87042532146389717</v>
      </c>
      <c r="V31" s="313">
        <f t="shared" si="8"/>
        <v>32027</v>
      </c>
      <c r="W31" s="314">
        <f t="shared" si="1"/>
        <v>8.5777033813190489</v>
      </c>
      <c r="X31" s="310">
        <f t="shared" si="9"/>
        <v>0.13738408218066006</v>
      </c>
      <c r="Y31" s="310">
        <f t="shared" si="2"/>
        <v>-19.568161856318937</v>
      </c>
      <c r="Z31" s="309">
        <f t="shared" si="10"/>
        <v>10.147533468685253</v>
      </c>
      <c r="AA31" s="72"/>
      <c r="AB31" s="315">
        <v>24</v>
      </c>
      <c r="AC31" s="293" t="str">
        <f>VLOOKUP($AB$31,$Q$8:$Z$72,3,FALSE)</f>
        <v>2.7 Burdened lifestyles</v>
      </c>
      <c r="AD31" s="309">
        <f>VLOOKUP($AB$31,$Q$8:$Z$72,4,FALSE)</f>
        <v>0</v>
      </c>
      <c r="AE31" s="310">
        <f>VLOOKUP($AB$31,$Q$8:$Z$72,5,FALSE)</f>
        <v>0</v>
      </c>
      <c r="AF31" s="309">
        <f>VLOOKUP($AB$31,$Q$8:$Z$72,6,FALSE)</f>
        <v>4801</v>
      </c>
      <c r="AG31" s="310">
        <f>VLOOKUP($AB$31,$Q$8:$Z$72,7,FALSE)</f>
        <v>1.2858386340810177</v>
      </c>
      <c r="AH31" s="310">
        <f>VLOOKUP($AB$31,$Q$8:$Z$72,8,FALSE)</f>
        <v>0</v>
      </c>
      <c r="AI31" s="310">
        <f>VLOOKUP($AB$31,$Q$8:$Z$72,9,FALSE)</f>
        <v>-8.1145433553845088</v>
      </c>
      <c r="AJ31" s="309">
        <f>VLOOKUP($AB$31,$Q$8:$Z$72,10,FALSE)</f>
        <v>0</v>
      </c>
      <c r="AK31" s="72"/>
      <c r="AL31" s="315">
        <v>24</v>
      </c>
      <c r="AM31" s="293" t="str">
        <f>VLOOKUP($AL$31,$R$8:$Z$72,2,FALSE)</f>
        <v>2.7 Burdened lifestyles</v>
      </c>
      <c r="AN31" s="309">
        <f>VLOOKUP($AL$31,$R$8:$Z$72,3,FALSE)</f>
        <v>0</v>
      </c>
      <c r="AO31" s="310">
        <f>VLOOKUP($AL$31,$R$8:$Z$72,4,FALSE)</f>
        <v>0</v>
      </c>
      <c r="AP31" s="309">
        <f>VLOOKUP($AL$31,$R$8:$Z$72,5,FALSE)</f>
        <v>4801</v>
      </c>
      <c r="AQ31" s="310">
        <f>VLOOKUP($AL$31,$R$8:$Z$72,6,FALSE)</f>
        <v>1.2858386340810177</v>
      </c>
      <c r="AR31" s="310">
        <f>VLOOKUP($AL$31,$R$8:$Z$72,7,FALSE)</f>
        <v>0</v>
      </c>
      <c r="AS31" s="310">
        <f>VLOOKUP($AL$31,$R$8:$Z$72,8,FALSE)</f>
        <v>-8.1145433553845088</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-13.196170034829084</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-13.196170034829084</v>
      </c>
      <c r="Z32" s="309">
        <f t="shared" si="10"/>
        <v>0</v>
      </c>
      <c r="AA32" s="72"/>
      <c r="AB32" s="315">
        <v>25</v>
      </c>
      <c r="AC32" s="293" t="str">
        <f>VLOOKUP($AB$32,$Q$8:$Z$72,3,FALSE)</f>
        <v>4.16 Worried well</v>
      </c>
      <c r="AD32" s="309">
        <f>VLOOKUP($AB$32,$Q$8:$Z$72,4,FALSE)</f>
        <v>0</v>
      </c>
      <c r="AE32" s="310">
        <f>VLOOKUP($AB$32,$Q$8:$Z$72,5,FALSE)</f>
        <v>0</v>
      </c>
      <c r="AF32" s="309">
        <f>VLOOKUP($AB$32,$Q$8:$Z$72,6,FALSE)</f>
        <v>14545</v>
      </c>
      <c r="AG32" s="310">
        <f>VLOOKUP($AB$32,$Q$8:$Z$72,7,FALSE)</f>
        <v>3.8955473719450953</v>
      </c>
      <c r="AH32" s="310">
        <f>VLOOKUP($AB$32,$Q$8:$Z$72,8,FALSE)</f>
        <v>0</v>
      </c>
      <c r="AI32" s="310">
        <f>VLOOKUP($AB$32,$Q$8:$Z$72,9,FALSE)</f>
        <v>-14.31439740538085</v>
      </c>
      <c r="AJ32" s="309">
        <f>VLOOKUP($AB$32,$Q$8:$Z$72,10,FALSE)</f>
        <v>0</v>
      </c>
      <c r="AK32" s="72"/>
      <c r="AL32" s="315">
        <v>25</v>
      </c>
      <c r="AM32" s="293" t="str">
        <f>VLOOKUP($AL$32,$R$8:$Z$72,2,FALSE)</f>
        <v>4.16 Worried well</v>
      </c>
      <c r="AN32" s="309">
        <f>VLOOKUP($AL$32,$R$8:$Z$72,3,FALSE)</f>
        <v>0</v>
      </c>
      <c r="AO32" s="310">
        <f>VLOOKUP($AL$32,$R$8:$Z$72,4,FALSE)</f>
        <v>0</v>
      </c>
      <c r="AP32" s="309">
        <f>VLOOKUP($AL$32,$R$8:$Z$72,5,FALSE)</f>
        <v>14545</v>
      </c>
      <c r="AQ32" s="310">
        <f>VLOOKUP($AL$32,$R$8:$Z$72,6,FALSE)</f>
        <v>3.8955473719450953</v>
      </c>
      <c r="AR32" s="310">
        <f>VLOOKUP($AL$32,$R$8:$Z$72,7,FALSE)</f>
        <v>0</v>
      </c>
      <c r="AS32" s="310">
        <f>VLOOKUP($AL$32,$R$8:$Z$72,8,FALSE)</f>
        <v>-14.31439740538085</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-5.0713179627033478</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-5.0713179627033478</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-13.196170034829084</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-13.196170034829084</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-3.1120940506870167</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-3.1120940506870167</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-5.0713179627033478</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-5.0713179627033478</v>
      </c>
      <c r="AT34" s="309">
        <f>VLOOKUP($AL$34,$R$8:$Z$72,9,FALSE)</f>
        <v>0</v>
      </c>
      <c r="AU34" s="72"/>
      <c r="AV34" s="72"/>
      <c r="AW34" s="72"/>
      <c r="BF34" s="72"/>
      <c r="BG34" s="72"/>
      <c r="BH34" s="72"/>
      <c r="BI34" s="72"/>
      <c r="BJ34" s="72"/>
      <c r="BK34" s="31"/>
      <c r="BM34" s="316"/>
      <c r="BN34" s="299"/>
    </row>
    <row r="35" spans="2:69" ht="15" customHeight="1" x14ac:dyDescent="0.25">
      <c r="B35" s="306" t="s">
        <v>182</v>
      </c>
      <c r="C35" s="307">
        <v>76</v>
      </c>
      <c r="D35" s="307">
        <v>3052</v>
      </c>
      <c r="F35" s="308" t="str">
        <f t="shared" si="3"/>
        <v>7.64 Inactive communal populations</v>
      </c>
      <c r="G35" s="309">
        <f t="shared" si="0"/>
        <v>76</v>
      </c>
      <c r="H35" s="310">
        <f t="shared" si="0"/>
        <v>1.5034619188921861</v>
      </c>
      <c r="I35" s="309">
        <f t="shared" si="0"/>
        <v>3052</v>
      </c>
      <c r="J35" s="310">
        <f t="shared" si="0"/>
        <v>0.81740877134248413</v>
      </c>
      <c r="K35" s="310">
        <f t="shared" si="0"/>
        <v>2.490170380078637</v>
      </c>
      <c r="L35" s="310">
        <f t="shared" si="0"/>
        <v>5.4172760806352898</v>
      </c>
      <c r="M35" s="309">
        <f t="shared" si="0"/>
        <v>183.93024048701506</v>
      </c>
      <c r="N35" s="311"/>
      <c r="O35" s="312" t="str">
        <f t="shared" si="4"/>
        <v>7</v>
      </c>
      <c r="P35" s="312" t="str">
        <f t="shared" si="11"/>
        <v>7.64</v>
      </c>
      <c r="Q35" s="312">
        <f>RANK(Z35,$Z$8:$Z$72,0)+COUNTIF($Z$8:Z35,Z35)-1</f>
        <v>6</v>
      </c>
      <c r="R35" s="312">
        <f>RANK(U35,$U$8:$U$72,0)+COUNTIF($U$8:U35,U35)-1</f>
        <v>18</v>
      </c>
      <c r="S35" s="293" t="s">
        <v>183</v>
      </c>
      <c r="T35" s="313">
        <f t="shared" si="6"/>
        <v>76</v>
      </c>
      <c r="U35" s="314">
        <f t="shared" si="7"/>
        <v>1.5034619188921861</v>
      </c>
      <c r="V35" s="313">
        <f t="shared" si="8"/>
        <v>3052</v>
      </c>
      <c r="W35" s="314">
        <f t="shared" si="1"/>
        <v>0.81740877134248413</v>
      </c>
      <c r="X35" s="310">
        <f t="shared" si="9"/>
        <v>2.490170380078637</v>
      </c>
      <c r="Y35" s="310">
        <f t="shared" si="2"/>
        <v>5.4172760806352898</v>
      </c>
      <c r="Z35" s="309">
        <f t="shared" si="10"/>
        <v>183.93024048701506</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-3.1120940506870167</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-3.1120940506870167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5055</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756</v>
      </c>
      <c r="H77" s="310">
        <f t="shared" ref="H77:J82" si="12">IF($G$75=1,U77,IF($G$75=2,AE77,IF($G$75=3,AO77,"")))</f>
        <v>14.955489614243323</v>
      </c>
      <c r="I77" s="323">
        <f>IF($G$75=1,V77,IF($G$75=2,AF77,IF($G$75=3,AP77,"")))</f>
        <v>34659</v>
      </c>
      <c r="J77" s="324">
        <f>IF($G$75=1,W77,IF($G$75=2,AG77,IF($G$75=3,AQ77,"")))</f>
        <v>9.2826247070639436</v>
      </c>
      <c r="K77" s="325">
        <f>IF($G$75=1,X77,IF($G$75=2,AH77,IF($G$75=3,AR77,"")))</f>
        <v>2.1812516229550765</v>
      </c>
      <c r="L77" s="326">
        <f>IF($G$75=1,Y77,IF($G$75=2,AI77,IF($G$75=3,AS77,"")))</f>
        <v>13.898962622555359</v>
      </c>
      <c r="M77" s="327">
        <f>IF($G$75=1,Z77,IF($G$75=2,AJ77,IF($G$75=3,AT77,"")))</f>
        <v>161.11272496950576</v>
      </c>
      <c r="N77" s="311"/>
      <c r="O77" s="328"/>
      <c r="P77" s="312" t="str">
        <f>LEFT(S77,1)</f>
        <v>1</v>
      </c>
      <c r="Q77" s="312">
        <f>RANK(Z77,$Z$77:$Z$82,0)+COUNTIF($Z$77:Z77,Z77)-1</f>
        <v>2</v>
      </c>
      <c r="R77" s="312">
        <f>RANK(U77,$U$77:$U$82,0)+COUNTIF($U$77:U77,U77)-1</f>
        <v>4</v>
      </c>
      <c r="S77" s="329" t="s">
        <v>71</v>
      </c>
      <c r="T77" s="309">
        <f>SUMIF($O$8:$O$36,$P77,T$8:T$36)</f>
        <v>756</v>
      </c>
      <c r="U77" s="310">
        <f>IF(SUM($T$77:$T$98)&gt;0,T77/SUM($T$77:$T$98)*100,0)</f>
        <v>14.955489614243323</v>
      </c>
      <c r="V77" s="309">
        <f>SUMIF($O$8:$O$71,$P77,V$8:V$71)</f>
        <v>34659</v>
      </c>
      <c r="W77" s="326">
        <f t="shared" ref="W77:W82" si="13">IF(SUM($V$77:$V$98)&gt;0,V77/SUM($V$77:$V$98)*100,0)</f>
        <v>9.2826247070639436</v>
      </c>
      <c r="X77" s="326">
        <f>IF(V77&gt;0,(T77/V77)*100,0)</f>
        <v>2.1812516229550765</v>
      </c>
      <c r="Y77" s="326">
        <f t="shared" ref="Y77:Y82" si="14">IF(AND((SQRT((W77*(100-W77))/SUM($T$77:$T$98)))&gt;0, SUM($T$77:$T$98)&gt;0),(U77-W77)/(SQRT((W77*(100-W77))/SUM($T$77:$T$98))),0)</f>
        <v>13.898962622555359</v>
      </c>
      <c r="Z77" s="327">
        <f>IF(AND(W77&gt;0,SUM(X77)&gt;0),(U77/W77)*100,0)</f>
        <v>161.11272496950576</v>
      </c>
      <c r="AA77" s="72"/>
      <c r="AB77" s="315">
        <v>1</v>
      </c>
      <c r="AC77" s="329" t="str">
        <f>VLOOKUP($AB$77,$Q$77:$Z$98,S$5,FALSE)</f>
        <v>2. Multiple Concerns</v>
      </c>
      <c r="AD77" s="309">
        <f t="shared" ref="AD77:AI77" si="15">VLOOKUP($AB$77,$Q$77:$Z$98,T$5,FALSE)</f>
        <v>1446</v>
      </c>
      <c r="AE77" s="310">
        <f t="shared" si="15"/>
        <v>28.605341246290799</v>
      </c>
      <c r="AF77" s="309">
        <f t="shared" si="15"/>
        <v>44187</v>
      </c>
      <c r="AG77" s="326">
        <f t="shared" si="15"/>
        <v>11.834482758620691</v>
      </c>
      <c r="AH77" s="326">
        <f>VLOOKUP($AB$77,$Q$77:$Z$98,X$5,FALSE)</f>
        <v>3.2724556996401657</v>
      </c>
      <c r="AI77" s="326">
        <f t="shared" si="15"/>
        <v>36.914063404694268</v>
      </c>
      <c r="AJ77" s="327">
        <f>VLOOKUP($AB$77,$Q$77:$Z$98,Z$5,FALSE)</f>
        <v>241.711799575301</v>
      </c>
      <c r="AK77" s="72"/>
      <c r="AL77" s="315">
        <v>1</v>
      </c>
      <c r="AM77" s="329" t="str">
        <f>VLOOKUP($AB$77,$R$77:$Z$98,R$5,FALSE)</f>
        <v>2. Multiple Concerns</v>
      </c>
      <c r="AN77" s="309">
        <f t="shared" ref="AN77:AO77" si="16">VLOOKUP($AB$77,$R$77:$Z$98,S$5,FALSE)</f>
        <v>1446</v>
      </c>
      <c r="AO77" s="310">
        <f t="shared" si="16"/>
        <v>28.605341246290799</v>
      </c>
      <c r="AP77" s="309">
        <f>VLOOKUP($AB$77,$R$77:$Z$98,U$5,FALSE)</f>
        <v>44187</v>
      </c>
      <c r="AQ77" s="326">
        <f>VLOOKUP($AB$77,$R$77:$Z$98,V$5,FALSE)</f>
        <v>11.834482758620691</v>
      </c>
      <c r="AR77" s="326">
        <f>VLOOKUP($AB$77,$R$77:$Z$98,W$5,FALSE)</f>
        <v>3.2724556996401657</v>
      </c>
      <c r="AS77" s="326">
        <f>VLOOKUP($AB$77,$R$77:$Z$98,X$5,FALSE)</f>
        <v>36.914063404694268</v>
      </c>
      <c r="AT77" s="327">
        <f>VLOOKUP($AB$77,$R$77:$Z$98,Y$5,FALSE)</f>
        <v>241.711799575301</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1446</v>
      </c>
      <c r="H78" s="310">
        <f t="shared" si="12"/>
        <v>28.605341246290799</v>
      </c>
      <c r="I78" s="323">
        <f t="shared" si="12"/>
        <v>44187</v>
      </c>
      <c r="J78" s="324">
        <f t="shared" si="12"/>
        <v>11.834482758620691</v>
      </c>
      <c r="K78" s="325">
        <f>IF($G$75=1,X78,IF($G$75=2,AH78,IF($G$75=3,AR78,"")))</f>
        <v>3.2724556996401657</v>
      </c>
      <c r="L78" s="326">
        <f>IF($G$75=1,Y78,IF($G$75=2,AI78,IF($G$75=3,AS78,"")))</f>
        <v>36.914063404694268</v>
      </c>
      <c r="M78" s="327">
        <f t="shared" ref="M78:M82" si="19">IF($G$75=1,Z78,IF($G$75=2,AJ78,IF($G$75=3,AT78,"")))</f>
        <v>241.711799575301</v>
      </c>
      <c r="N78" s="311"/>
      <c r="O78" s="328"/>
      <c r="P78" s="312" t="str">
        <f t="shared" ref="P78:P82" si="20">LEFT(S78,1)</f>
        <v>2</v>
      </c>
      <c r="Q78" s="312">
        <f>RANK(Z78,$Z$77:$Z$82,0)+COUNTIF($Z$77:Z78,Z78)-1</f>
        <v>1</v>
      </c>
      <c r="R78" s="312">
        <f>RANK(U78,$U$77:$U$98,0)+COUNTIF($U$77:U78,U78)-1</f>
        <v>1</v>
      </c>
      <c r="S78" s="329" t="s">
        <v>78</v>
      </c>
      <c r="T78" s="309">
        <f>SUMIF($O$8:$O$36,$P78,T$8:T$36)</f>
        <v>1446</v>
      </c>
      <c r="U78" s="310">
        <f t="shared" ref="U78:U80" si="21">IF(SUM($T$77:$T$98)&gt;0,T78/SUM($T$77:$T$98)*100,0)</f>
        <v>28.605341246290799</v>
      </c>
      <c r="V78" s="309">
        <f t="shared" ref="V78:V81" si="22">SUMIF($O$8:$O$71,$P78,V$8:V$71)</f>
        <v>44187</v>
      </c>
      <c r="W78" s="326">
        <f t="shared" si="13"/>
        <v>11.834482758620691</v>
      </c>
      <c r="X78" s="326">
        <f t="shared" ref="X78:X82" si="23">IF(V78&gt;0,(T78/V78)*100,0)</f>
        <v>3.2724556996401657</v>
      </c>
      <c r="Y78" s="326">
        <f t="shared" si="14"/>
        <v>36.914063404694268</v>
      </c>
      <c r="Z78" s="327">
        <f t="shared" ref="Z78:Z82" si="24">IF(AND(W78&gt;0,SUM(X78)&gt;0),(U78/W78)*100,0)</f>
        <v>241.711799575301</v>
      </c>
      <c r="AA78" s="72"/>
      <c r="AB78" s="315">
        <v>2</v>
      </c>
      <c r="AC78" s="329" t="str">
        <f>VLOOKUP($AB$78,$Q$77:$Z$98,S$5,FALSE)</f>
        <v>1. Serious Challenges</v>
      </c>
      <c r="AD78" s="309">
        <f t="shared" ref="AD78:AJ78" si="25">VLOOKUP($AB$78,$Q$77:$Z$98,T$5,FALSE)</f>
        <v>756</v>
      </c>
      <c r="AE78" s="310">
        <f t="shared" si="25"/>
        <v>14.955489614243323</v>
      </c>
      <c r="AF78" s="309">
        <f t="shared" si="25"/>
        <v>34659</v>
      </c>
      <c r="AG78" s="326">
        <f t="shared" si="25"/>
        <v>9.2826247070639436</v>
      </c>
      <c r="AH78" s="326">
        <f t="shared" si="25"/>
        <v>2.1812516229550765</v>
      </c>
      <c r="AI78" s="326">
        <f t="shared" si="25"/>
        <v>13.898962622555359</v>
      </c>
      <c r="AJ78" s="327">
        <f t="shared" si="25"/>
        <v>161.11272496950576</v>
      </c>
      <c r="AK78" s="72"/>
      <c r="AL78" s="315">
        <v>2</v>
      </c>
      <c r="AM78" s="329" t="str">
        <f t="shared" ref="AM78:AQ78" si="26">VLOOKUP($AB$78,$R$77:$Z$98,R$5,FALSE)</f>
        <v>4. Healthy Behaviours</v>
      </c>
      <c r="AN78" s="309">
        <f t="shared" si="26"/>
        <v>1236</v>
      </c>
      <c r="AO78" s="310">
        <f t="shared" si="26"/>
        <v>24.451038575667656</v>
      </c>
      <c r="AP78" s="309">
        <f>VLOOKUP($AB$78,$R$77:$Z$98,U$5,FALSE)</f>
        <v>108223</v>
      </c>
      <c r="AQ78" s="326">
        <f t="shared" si="26"/>
        <v>28.985068630733181</v>
      </c>
      <c r="AR78" s="326">
        <f>VLOOKUP($AB$78,$R$77:$Z$98,W$5,FALSE)</f>
        <v>1.1420862478401079</v>
      </c>
      <c r="AS78" s="326">
        <f>VLOOKUP($AB$78,$R$77:$Z$98,X$5,FALSE)</f>
        <v>-7.1053090444648479</v>
      </c>
      <c r="AT78" s="327">
        <f>VLOOKUP($AB$78,$R$77:$Z$98,Y$5,FALSE)</f>
        <v>84.357359601839804</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869</v>
      </c>
      <c r="H79" s="310">
        <f t="shared" si="12"/>
        <v>17.190900098911968</v>
      </c>
      <c r="I79" s="323">
        <f t="shared" si="12"/>
        <v>54317</v>
      </c>
      <c r="J79" s="324">
        <f t="shared" si="12"/>
        <v>14.547572815533979</v>
      </c>
      <c r="K79" s="325">
        <f>IF($G$75=1,X79,IF($G$75=2,AH79,IF($G$75=3,AR79,"")))</f>
        <v>1.599867444814699</v>
      </c>
      <c r="L79" s="326">
        <f>IF($G$75=1,Y79,IF($G$75=2,AI79,IF($G$75=3,AS79,"")))</f>
        <v>5.3303293901584219</v>
      </c>
      <c r="M79" s="327">
        <f t="shared" si="19"/>
        <v>118.17022892338048</v>
      </c>
      <c r="N79" s="311"/>
      <c r="O79" s="328"/>
      <c r="P79" s="312" t="str">
        <f t="shared" si="20"/>
        <v>3</v>
      </c>
      <c r="Q79" s="312">
        <f>RANK(Z79,$Z$77:$Z$82,0)+COUNTIF($Z$77:Z79,Z79)-1</f>
        <v>3</v>
      </c>
      <c r="R79" s="312">
        <f>RANK(U79,$U$77:$U$98,0)+COUNTIF($U$77:U79,U79)-1</f>
        <v>3</v>
      </c>
      <c r="S79" s="329" t="s">
        <v>191</v>
      </c>
      <c r="T79" s="309">
        <f t="shared" ref="T79:T82" si="27">SUMIF($O$8:$O$36,$P79,T$8:T$36)</f>
        <v>869</v>
      </c>
      <c r="U79" s="310">
        <f t="shared" si="21"/>
        <v>17.190900098911968</v>
      </c>
      <c r="V79" s="309">
        <f t="shared" si="22"/>
        <v>54317</v>
      </c>
      <c r="W79" s="326">
        <f t="shared" si="13"/>
        <v>14.547572815533979</v>
      </c>
      <c r="X79" s="326">
        <f t="shared" si="23"/>
        <v>1.599867444814699</v>
      </c>
      <c r="Y79" s="326">
        <f t="shared" si="14"/>
        <v>5.3303293901584219</v>
      </c>
      <c r="Z79" s="327">
        <f t="shared" si="24"/>
        <v>118.17022892338048</v>
      </c>
      <c r="AA79" s="72"/>
      <c r="AB79" s="315">
        <v>3</v>
      </c>
      <c r="AC79" s="329" t="str">
        <f>VLOOKUP($AB$79,$Q$77:$Z$98,S$5,FALSE)</f>
        <v>3. Unhealthy Traits</v>
      </c>
      <c r="AD79" s="309">
        <f t="shared" ref="AD79:AJ79" si="28">VLOOKUP($AB$79,$Q$77:$Z$98,T$5,FALSE)</f>
        <v>869</v>
      </c>
      <c r="AE79" s="310">
        <f t="shared" si="28"/>
        <v>17.190900098911968</v>
      </c>
      <c r="AF79" s="309">
        <f t="shared" si="28"/>
        <v>54317</v>
      </c>
      <c r="AG79" s="326">
        <f t="shared" si="28"/>
        <v>14.547572815533979</v>
      </c>
      <c r="AH79" s="326">
        <f t="shared" si="28"/>
        <v>1.599867444814699</v>
      </c>
      <c r="AI79" s="326">
        <f t="shared" si="28"/>
        <v>5.3303293901584219</v>
      </c>
      <c r="AJ79" s="327">
        <f t="shared" si="28"/>
        <v>118.17022892338048</v>
      </c>
      <c r="AK79" s="72"/>
      <c r="AL79" s="315">
        <v>3</v>
      </c>
      <c r="AM79" s="329" t="str">
        <f t="shared" ref="AM79:AQ79" si="29">VLOOKUP($AB$79,$R$77:$Z$98,R$5,FALSE)</f>
        <v>3. Unhealthy Traits</v>
      </c>
      <c r="AN79" s="309">
        <f t="shared" si="29"/>
        <v>869</v>
      </c>
      <c r="AO79" s="310">
        <f t="shared" si="29"/>
        <v>17.190900098911968</v>
      </c>
      <c r="AP79" s="309">
        <f t="shared" si="29"/>
        <v>54317</v>
      </c>
      <c r="AQ79" s="326">
        <f t="shared" si="29"/>
        <v>14.547572815533979</v>
      </c>
      <c r="AR79" s="326">
        <f>VLOOKUP($AB$79,$R$77:$Z$98,W$5,FALSE)</f>
        <v>1.599867444814699</v>
      </c>
      <c r="AS79" s="326">
        <f>VLOOKUP($AB$79,$R$77:$Z$98,X$5,FALSE)</f>
        <v>5.3303293901584219</v>
      </c>
      <c r="AT79" s="327">
        <f>VLOOKUP($AB$79,$R$77:$Z$98,Y$5,FALSE)</f>
        <v>118.17022892338048</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1236</v>
      </c>
      <c r="H80" s="310">
        <f t="shared" si="12"/>
        <v>24.451038575667656</v>
      </c>
      <c r="I80" s="323">
        <f t="shared" si="12"/>
        <v>108223</v>
      </c>
      <c r="J80" s="324">
        <f t="shared" si="12"/>
        <v>28.985068630733181</v>
      </c>
      <c r="K80" s="325">
        <f>IF($G$75=1,X80,IF($G$75=2,AH80,IF($G$75=3,AR80,"")))</f>
        <v>1.1420862478401079</v>
      </c>
      <c r="L80" s="326">
        <f t="shared" ref="L80:L82" si="30">IF($G$75=1,Y80,IF($G$75=2,AI80,IF($G$75=3,AS80,"")))</f>
        <v>-7.1053090444648479</v>
      </c>
      <c r="M80" s="327">
        <f t="shared" si="19"/>
        <v>84.357359601839804</v>
      </c>
      <c r="N80" s="311"/>
      <c r="O80" s="328"/>
      <c r="P80" s="312" t="str">
        <f t="shared" si="20"/>
        <v>4</v>
      </c>
      <c r="Q80" s="312">
        <f>RANK(Z80,$Z$77:$Z$82,0)+COUNTIF($Z$77:Z80,Z80)-1</f>
        <v>5</v>
      </c>
      <c r="R80" s="312">
        <f>RANK(U80,$U$77:$U$98,0)+COUNTIF($U$77:U80,U80)-1</f>
        <v>2</v>
      </c>
      <c r="S80" s="329" t="s">
        <v>89</v>
      </c>
      <c r="T80" s="309">
        <f t="shared" si="27"/>
        <v>1236</v>
      </c>
      <c r="U80" s="310">
        <f t="shared" si="21"/>
        <v>24.451038575667656</v>
      </c>
      <c r="V80" s="309">
        <f t="shared" si="22"/>
        <v>108223</v>
      </c>
      <c r="W80" s="326">
        <f t="shared" si="13"/>
        <v>28.985068630733181</v>
      </c>
      <c r="X80" s="326">
        <f t="shared" si="23"/>
        <v>1.1420862478401079</v>
      </c>
      <c r="Y80" s="326">
        <f t="shared" si="14"/>
        <v>-7.1053090444648479</v>
      </c>
      <c r="Z80" s="327">
        <f t="shared" si="24"/>
        <v>84.357359601839804</v>
      </c>
      <c r="AA80" s="72"/>
      <c r="AB80" s="315">
        <v>4</v>
      </c>
      <c r="AC80" s="329" t="str">
        <f>VLOOKUP($AB$80,$Q$77:$Z$98,S$5,FALSE)</f>
        <v>7. Not Private Households</v>
      </c>
      <c r="AD80" s="309">
        <f t="shared" ref="AD80:AJ80" si="31">VLOOKUP($AB$80,$Q$77:$Z$98,T$5,FALSE)</f>
        <v>76</v>
      </c>
      <c r="AE80" s="310">
        <f t="shared" si="31"/>
        <v>1.5034619188921861</v>
      </c>
      <c r="AF80" s="309">
        <f t="shared" si="31"/>
        <v>5656</v>
      </c>
      <c r="AG80" s="326">
        <f t="shared" si="31"/>
        <v>1.5148309340475392</v>
      </c>
      <c r="AH80" s="326">
        <f t="shared" si="31"/>
        <v>1.3437057991513437</v>
      </c>
      <c r="AI80" s="326">
        <f t="shared" si="31"/>
        <v>-6.6178348558739136E-2</v>
      </c>
      <c r="AJ80" s="327">
        <f t="shared" si="31"/>
        <v>99.249486203389324</v>
      </c>
      <c r="AK80" s="72"/>
      <c r="AL80" s="315">
        <v>4</v>
      </c>
      <c r="AM80" s="329" t="str">
        <f t="shared" ref="AM80:AQ80" si="32">VLOOKUP($AB$80,$R$77:$Z$98,R$5,FALSE)</f>
        <v>1. Serious Challenges</v>
      </c>
      <c r="AN80" s="309">
        <f t="shared" si="32"/>
        <v>756</v>
      </c>
      <c r="AO80" s="310">
        <f t="shared" si="32"/>
        <v>14.955489614243323</v>
      </c>
      <c r="AP80" s="309">
        <f>VLOOKUP($AB$80,$R$77:$Z$98,U$5,FALSE)</f>
        <v>34659</v>
      </c>
      <c r="AQ80" s="326">
        <f t="shared" si="32"/>
        <v>9.2826247070639436</v>
      </c>
      <c r="AR80" s="326">
        <f>VLOOKUP($AB$80,$R$77:$Z$98,W$5,FALSE)</f>
        <v>2.1812516229550765</v>
      </c>
      <c r="AS80" s="326">
        <f>VLOOKUP($AB$80,$R$77:$Z$98,X$5,FALSE)</f>
        <v>13.898962622555359</v>
      </c>
      <c r="AT80" s="327">
        <f>VLOOKUP($AB$80,$R$77:$Z$98,Y$5,FALSE)</f>
        <v>161.11272496950576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672</v>
      </c>
      <c r="H81" s="310">
        <f t="shared" si="12"/>
        <v>13.293768545994064</v>
      </c>
      <c r="I81" s="323">
        <f t="shared" si="12"/>
        <v>126333</v>
      </c>
      <c r="J81" s="324">
        <f t="shared" si="12"/>
        <v>33.835420154000666</v>
      </c>
      <c r="K81" s="325">
        <f>IF($G$75=1,X81,IF($G$75=2,AH81,IF($G$75=3,AR81,"")))</f>
        <v>0.53192752487473582</v>
      </c>
      <c r="L81" s="326">
        <f>IF($G$75=1,Y81,IF($G$75=2,AI81,IF($G$75=3,AS81,"")))</f>
        <v>-30.867209728269167</v>
      </c>
      <c r="M81" s="327">
        <f t="shared" si="19"/>
        <v>39.28950338280999</v>
      </c>
      <c r="N81" s="311"/>
      <c r="O81" s="328"/>
      <c r="P81" s="312" t="str">
        <f t="shared" si="20"/>
        <v>5</v>
      </c>
      <c r="Q81" s="312">
        <f>RANK(Z81,$Z$77:$Z$82,0)+COUNTIF($Z$77:Z81,Z81)-1</f>
        <v>6</v>
      </c>
      <c r="R81" s="312">
        <f>RANK(U81,$U$77:$U$98,0)+COUNTIF($U$77:U81,U81)-1</f>
        <v>5</v>
      </c>
      <c r="S81" s="329" t="s">
        <v>96</v>
      </c>
      <c r="T81" s="309">
        <f t="shared" si="27"/>
        <v>672</v>
      </c>
      <c r="U81" s="310">
        <f>IF(SUM($T$77:$T$98)&gt;0,T81/SUM($T$77:$T$98)*100,0)</f>
        <v>13.293768545994064</v>
      </c>
      <c r="V81" s="309">
        <f t="shared" si="22"/>
        <v>126333</v>
      </c>
      <c r="W81" s="326">
        <f t="shared" si="13"/>
        <v>33.835420154000666</v>
      </c>
      <c r="X81" s="326">
        <f t="shared" si="23"/>
        <v>0.53192752487473582</v>
      </c>
      <c r="Y81" s="326">
        <f t="shared" si="14"/>
        <v>-30.867209728269167</v>
      </c>
      <c r="Z81" s="327">
        <f t="shared" si="24"/>
        <v>39.28950338280999</v>
      </c>
      <c r="AA81" s="72"/>
      <c r="AB81" s="315">
        <v>5</v>
      </c>
      <c r="AC81" s="329" t="str">
        <f>VLOOKUP($AB$81,$Q$77:$Z$98,S$5,FALSE)</f>
        <v>4. Healthy Behaviours</v>
      </c>
      <c r="AD81" s="309">
        <f t="shared" ref="AD81:AJ81" si="33">VLOOKUP($AB$81,$Q$77:$Z$98,T$5,FALSE)</f>
        <v>1236</v>
      </c>
      <c r="AE81" s="310">
        <f t="shared" si="33"/>
        <v>24.451038575667656</v>
      </c>
      <c r="AF81" s="309">
        <f t="shared" si="33"/>
        <v>108223</v>
      </c>
      <c r="AG81" s="326">
        <f t="shared" si="33"/>
        <v>28.985068630733181</v>
      </c>
      <c r="AH81" s="326">
        <f t="shared" si="33"/>
        <v>1.1420862478401079</v>
      </c>
      <c r="AI81" s="326">
        <f t="shared" si="33"/>
        <v>-7.1053090444648479</v>
      </c>
      <c r="AJ81" s="327">
        <f t="shared" si="33"/>
        <v>84.357359601839804</v>
      </c>
      <c r="AK81" s="72"/>
      <c r="AL81" s="315">
        <v>5</v>
      </c>
      <c r="AM81" s="329" t="str">
        <f t="shared" ref="AM81:AQ81" si="34">VLOOKUP($AB$81,$R$77:$Z$98,R$5,FALSE)</f>
        <v>5. Fit and Well</v>
      </c>
      <c r="AN81" s="309">
        <f t="shared" si="34"/>
        <v>672</v>
      </c>
      <c r="AO81" s="310">
        <f t="shared" si="34"/>
        <v>13.293768545994064</v>
      </c>
      <c r="AP81" s="309">
        <f>VLOOKUP($AB$81,$R$77:$Z$98,U$5,FALSE)</f>
        <v>126333</v>
      </c>
      <c r="AQ81" s="326">
        <f t="shared" si="34"/>
        <v>33.835420154000666</v>
      </c>
      <c r="AR81" s="326">
        <f>VLOOKUP($AB$81,$R$77:$Z$98,W$5,FALSE)</f>
        <v>0.53192752487473582</v>
      </c>
      <c r="AS81" s="326">
        <f>VLOOKUP($AB$81,$R$77:$Z$98,X$5,FALSE)</f>
        <v>-30.867209728269167</v>
      </c>
      <c r="AT81" s="327">
        <f>VLOOKUP($AB$81,$R$77:$Z$98,Y$5,FALSE)</f>
        <v>39.28950338280999</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76</v>
      </c>
      <c r="H82" s="310">
        <f t="shared" si="12"/>
        <v>1.5034619188921861</v>
      </c>
      <c r="I82" s="323">
        <f t="shared" si="12"/>
        <v>5656</v>
      </c>
      <c r="J82" s="324">
        <f t="shared" si="12"/>
        <v>1.5148309340475392</v>
      </c>
      <c r="K82" s="325">
        <f>IF($G$75=1,X82,IF($G$75=2,AH82,IF($G$75=3,AR82,"")))</f>
        <v>1.3437057991513437</v>
      </c>
      <c r="L82" s="326">
        <f t="shared" si="30"/>
        <v>-6.6178348558739136E-2</v>
      </c>
      <c r="M82" s="327">
        <f t="shared" si="19"/>
        <v>99.249486203389324</v>
      </c>
      <c r="N82" s="311"/>
      <c r="O82" s="328"/>
      <c r="P82" s="312" t="str">
        <f t="shared" si="20"/>
        <v>7</v>
      </c>
      <c r="Q82" s="312">
        <f>RANK(Z82,$Z$77:$Z$82,0)+COUNTIF($Z$77:Z82,Z82)-1</f>
        <v>4</v>
      </c>
      <c r="R82" s="312">
        <f>RANK(U82,$U$77:$U$98,0)+COUNTIF($U$77:U82,U82)-1</f>
        <v>6</v>
      </c>
      <c r="S82" s="329" t="s">
        <v>103</v>
      </c>
      <c r="T82" s="309">
        <f t="shared" si="27"/>
        <v>76</v>
      </c>
      <c r="U82" s="310">
        <f>IF(SUM($T$77:$T$98)&gt;0,T82/SUM($T$77:$T$98)*100,0)</f>
        <v>1.5034619188921861</v>
      </c>
      <c r="V82" s="309">
        <f>SUMIF($O$8:$O$36,$P82,V$8:V$36)</f>
        <v>5656</v>
      </c>
      <c r="W82" s="326">
        <f t="shared" si="13"/>
        <v>1.5148309340475392</v>
      </c>
      <c r="X82" s="326">
        <f t="shared" si="23"/>
        <v>1.3437057991513437</v>
      </c>
      <c r="Y82" s="326">
        <f t="shared" si="14"/>
        <v>-6.6178348558739136E-2</v>
      </c>
      <c r="Z82" s="327">
        <f t="shared" si="24"/>
        <v>99.249486203389324</v>
      </c>
      <c r="AA82" s="72"/>
      <c r="AB82" s="315">
        <v>6</v>
      </c>
      <c r="AC82" s="329" t="str">
        <f>VLOOKUP($AB$82,$Q$77:$Z$98,S$5,FALSE)</f>
        <v>5. Fit and Well</v>
      </c>
      <c r="AD82" s="309">
        <f t="shared" ref="AD82:AJ82" si="35">VLOOKUP($AB$82,$Q$77:$Z$98,T$5,FALSE)</f>
        <v>672</v>
      </c>
      <c r="AE82" s="310">
        <f t="shared" si="35"/>
        <v>13.293768545994064</v>
      </c>
      <c r="AF82" s="309">
        <f t="shared" si="35"/>
        <v>126333</v>
      </c>
      <c r="AG82" s="326">
        <f t="shared" si="35"/>
        <v>33.835420154000666</v>
      </c>
      <c r="AH82" s="326">
        <f t="shared" si="35"/>
        <v>0.53192752487473582</v>
      </c>
      <c r="AI82" s="326">
        <f t="shared" si="35"/>
        <v>-30.867209728269167</v>
      </c>
      <c r="AJ82" s="327">
        <f t="shared" si="35"/>
        <v>39.28950338280999</v>
      </c>
      <c r="AK82" s="72"/>
      <c r="AL82" s="315">
        <v>6</v>
      </c>
      <c r="AM82" s="329" t="str">
        <f t="shared" ref="AM82:AO82" si="36">VLOOKUP($AB$82,$R$77:$Z$98,R$5,FALSE)</f>
        <v>7. Not Private Households</v>
      </c>
      <c r="AN82" s="309">
        <f t="shared" si="36"/>
        <v>76</v>
      </c>
      <c r="AO82" s="310">
        <f t="shared" si="36"/>
        <v>1.5034619188921861</v>
      </c>
      <c r="AP82" s="309">
        <f>VLOOKUP($AB$82,$R$77:$Z$98,U$5,FALSE)</f>
        <v>5656</v>
      </c>
      <c r="AQ82" s="326">
        <f>VLOOKUP($AB$82,$R$77:$Z$98,V$5,FALSE)</f>
        <v>1.5148309340475392</v>
      </c>
      <c r="AR82" s="326">
        <f>VLOOKUP($AB$82,$R$77:$Z$98,W$5,FALSE)</f>
        <v>1.3437057991513437</v>
      </c>
      <c r="AS82" s="326">
        <f>VLOOKUP($AB$82,$R$77:$Z$98,X$5,FALSE)</f>
        <v>-6.6178348558739136E-2</v>
      </c>
      <c r="AT82" s="327">
        <f>VLOOKUP($AB$82,$R$77:$Z$98,Y$5,FALSE)</f>
        <v>99.249486203389324</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BB4A4-7A12-471B-B551-219829BFE466}">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756</v>
      </c>
      <c r="V5" s="402">
        <f>'Input Sheet'!T78</f>
        <v>1446</v>
      </c>
      <c r="W5" s="402">
        <f>'Input Sheet'!T79</f>
        <v>869</v>
      </c>
      <c r="X5" s="403">
        <f>'Input Sheet'!T80</f>
        <v>1236</v>
      </c>
      <c r="Y5" s="403">
        <f>'Input Sheet'!T81</f>
        <v>672</v>
      </c>
      <c r="Z5" s="403">
        <f>'Input Sheet'!T82</f>
        <v>76</v>
      </c>
      <c r="AA5" s="404">
        <f>SUM(U5:Z5)</f>
        <v>5055</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5.2429921282690396E-2</v>
      </c>
      <c r="AZ6" s="437">
        <f t="shared" ref="AZ6:AZ13" si="1">IF(AX6="","",IFERROR(VLOOKUP($AX$4&amp;AX6,$D$8:$AC$1006,26,FALSE),""))</f>
        <v>105.55573100720343</v>
      </c>
      <c r="BA6" s="333" t="b">
        <f>IF(AX6="","")</f>
        <v>0</v>
      </c>
      <c r="BB6" s="333">
        <f t="shared" ref="BB6:BB65" si="2">VLOOKUP($AX$4&amp;AX6,$D$8:$AC$986,25,FALSE)</f>
        <v>5.2429921282690396E-2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0.15622473680731952</v>
      </c>
      <c r="AZ7" s="437">
        <f t="shared" si="1"/>
        <v>103.95442505977942</v>
      </c>
      <c r="BA7" s="333" t="b">
        <f t="shared" ref="BA7:BA17" si="5">IF(AX7="","")</f>
        <v>0</v>
      </c>
      <c r="BB7" s="333">
        <f t="shared" si="2"/>
        <v>0.15622473680731952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46.092877739999999</v>
      </c>
      <c r="V8" s="450">
        <f>IFERROR(V$5*I8,"")</f>
        <v>83.481863051999994</v>
      </c>
      <c r="W8" s="451">
        <f>IFERROR(W$5*K8,"")</f>
        <v>46.836670276</v>
      </c>
      <c r="X8" s="451">
        <f>IFERROR(X$5*M8,"")</f>
        <v>55.997392824000002</v>
      </c>
      <c r="Y8" s="451">
        <f>IFERROR(Y$5*O8,"")</f>
        <v>31.899149183999999</v>
      </c>
      <c r="Z8" s="451">
        <f>IFERROR(Z$5*Q8,"")</f>
        <v>0.72529900800000002</v>
      </c>
      <c r="AA8" s="452">
        <f>IFERROR(SUM(U8:Z8),"")</f>
        <v>265.03325208399997</v>
      </c>
      <c r="AB8" s="453">
        <f>IF(OR(AA8="", AA8=0), "", AA8/$AA$5)</f>
        <v>5.2429921282690396E-2</v>
      </c>
      <c r="AC8" s="454">
        <f>IF(OR(AB8="", AB8=0), "", IF(AN8&gt;0, AB8/AN8*100, ""))</f>
        <v>105.55573100720343</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8.7086300827695362E-2</v>
      </c>
      <c r="AZ8" s="437">
        <f t="shared" si="1"/>
        <v>106.19393474760928</v>
      </c>
      <c r="BA8" s="333" t="b">
        <f t="shared" si="5"/>
        <v>0</v>
      </c>
      <c r="BB8" s="333">
        <f t="shared" si="2"/>
        <v>8.7086300827695362E-2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131.05171094400001</v>
      </c>
      <c r="V9" s="459">
        <f t="shared" ref="V9:V72" si="11">IFERROR(V$5*I9,"")</f>
        <v>254.009960358</v>
      </c>
      <c r="W9" s="460">
        <f t="shared" ref="W9:W72" si="12">IFERROR(W$5*K9,"")</f>
        <v>131.28128905099999</v>
      </c>
      <c r="X9" s="460">
        <f t="shared" ref="X9:X72" si="13">IFERROR(X$5*M9,"")</f>
        <v>164.79971160000002</v>
      </c>
      <c r="Y9" s="460">
        <f t="shared" ref="Y9:Y72" si="14">IFERROR(Y$5*O9,"")</f>
        <v>102.362371104</v>
      </c>
      <c r="Z9" s="460">
        <f t="shared" ref="Z9:Z72" si="15">IFERROR(Z$5*Q9,"")</f>
        <v>6.2110015039999995</v>
      </c>
      <c r="AA9" s="461">
        <f t="shared" ref="AA9:AA72" si="16">IFERROR(SUM(U9:Z9),"")</f>
        <v>789.7160445610001</v>
      </c>
      <c r="AB9" s="462">
        <f t="shared" ref="AB9:AB72" si="17">IF(OR(AA9="", AA9=0), "", AA9/$AA$5)</f>
        <v>0.15622473680731952</v>
      </c>
      <c r="AC9" s="454">
        <f t="shared" ref="AC9:AC72" si="18">IF(OR(AB9="", AB9=0), "", IF(AN9&gt;0, AB9/AN9*100, ""))</f>
        <v>103.95442505977942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0.13934520927655789</v>
      </c>
      <c r="AZ9" s="437">
        <f t="shared" si="1"/>
        <v>105.12195741599808</v>
      </c>
      <c r="BA9" s="333" t="b">
        <f t="shared" si="5"/>
        <v>0</v>
      </c>
      <c r="BB9" s="333">
        <f t="shared" si="2"/>
        <v>0.13934520927655789</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64.839276683999998</v>
      </c>
      <c r="V10" s="459">
        <f t="shared" si="11"/>
        <v>127.18964233200001</v>
      </c>
      <c r="W10" s="460">
        <f t="shared" si="12"/>
        <v>80.234015708000001</v>
      </c>
      <c r="X10" s="460">
        <f t="shared" si="13"/>
        <v>94.955393471999997</v>
      </c>
      <c r="Y10" s="460">
        <f t="shared" si="14"/>
        <v>44.005147871999995</v>
      </c>
      <c r="Z10" s="460">
        <f t="shared" si="15"/>
        <v>28.997774616000001</v>
      </c>
      <c r="AA10" s="461">
        <f t="shared" si="16"/>
        <v>440.22125068400004</v>
      </c>
      <c r="AB10" s="462">
        <f t="shared" si="17"/>
        <v>8.7086300827695362E-2</v>
      </c>
      <c r="AC10" s="454">
        <f t="shared" si="18"/>
        <v>106.19393474760928</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0.19539280372363996</v>
      </c>
      <c r="AZ10" s="437">
        <f t="shared" si="1"/>
        <v>100.31492179453431</v>
      </c>
      <c r="BA10" s="333" t="b">
        <f t="shared" si="5"/>
        <v>0</v>
      </c>
      <c r="BB10" s="333">
        <f t="shared" si="2"/>
        <v>0.19539280372363996</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108.282357792</v>
      </c>
      <c r="V11" s="459">
        <f t="shared" si="11"/>
        <v>209.96701129200002</v>
      </c>
      <c r="W11" s="460">
        <f t="shared" si="12"/>
        <v>133.55061476899999</v>
      </c>
      <c r="X11" s="460">
        <f t="shared" si="13"/>
        <v>167.44478373600001</v>
      </c>
      <c r="Y11" s="460">
        <f t="shared" si="14"/>
        <v>77.192267040000004</v>
      </c>
      <c r="Z11" s="460">
        <f t="shared" si="15"/>
        <v>7.9529982639999997</v>
      </c>
      <c r="AA11" s="461">
        <f t="shared" si="16"/>
        <v>704.39003289300013</v>
      </c>
      <c r="AB11" s="462">
        <f t="shared" si="17"/>
        <v>0.13934520927655789</v>
      </c>
      <c r="AC11" s="454">
        <f t="shared" si="18"/>
        <v>105.12195741599808</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0.1862735512092977</v>
      </c>
      <c r="AZ11" s="437">
        <f t="shared" si="1"/>
        <v>96.072071195722103</v>
      </c>
      <c r="BA11" s="333" t="b">
        <f t="shared" si="5"/>
        <v>0</v>
      </c>
      <c r="BB11" s="333">
        <f t="shared" si="2"/>
        <v>0.1862735512092977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148.64293508400002</v>
      </c>
      <c r="V12" s="459">
        <f t="shared" si="11"/>
        <v>289.37333925000001</v>
      </c>
      <c r="W12" s="460">
        <f t="shared" si="12"/>
        <v>175.65467976100001</v>
      </c>
      <c r="X12" s="460">
        <f t="shared" si="13"/>
        <v>233.44648910399999</v>
      </c>
      <c r="Y12" s="460">
        <f t="shared" si="14"/>
        <v>133.70711222399999</v>
      </c>
      <c r="Z12" s="460">
        <f t="shared" si="15"/>
        <v>6.8860673999999999</v>
      </c>
      <c r="AA12" s="461">
        <f t="shared" si="16"/>
        <v>987.71062282299999</v>
      </c>
      <c r="AB12" s="462">
        <f t="shared" si="17"/>
        <v>0.19539280372363996</v>
      </c>
      <c r="AC12" s="454">
        <f t="shared" si="18"/>
        <v>100.31492179453431</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9.319927457032641E-2</v>
      </c>
      <c r="AZ12" s="437">
        <f t="shared" si="1"/>
        <v>93.707299756996591</v>
      </c>
      <c r="BA12" s="333" t="b">
        <f t="shared" si="5"/>
        <v>0</v>
      </c>
      <c r="BB12" s="333">
        <f t="shared" si="2"/>
        <v>9.319927457032641E-2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134.77737041999998</v>
      </c>
      <c r="V13" s="459">
        <f t="shared" si="11"/>
        <v>258.13496455800004</v>
      </c>
      <c r="W13" s="460">
        <f t="shared" si="12"/>
        <v>157.821750009</v>
      </c>
      <c r="X13" s="460">
        <f t="shared" si="13"/>
        <v>242.47261147199998</v>
      </c>
      <c r="Y13" s="460">
        <f t="shared" si="14"/>
        <v>142.51923504000001</v>
      </c>
      <c r="Z13" s="460">
        <f t="shared" si="15"/>
        <v>5.8868698640000003</v>
      </c>
      <c r="AA13" s="461">
        <f t="shared" si="16"/>
        <v>941.6128013629999</v>
      </c>
      <c r="AB13" s="462">
        <f t="shared" si="17"/>
        <v>0.1862735512092977</v>
      </c>
      <c r="AC13" s="454">
        <f t="shared" si="18"/>
        <v>96.072071195722103</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9.0048202324826895E-2</v>
      </c>
      <c r="AZ13" s="437">
        <f t="shared" si="1"/>
        <v>92.491435206016149</v>
      </c>
      <c r="BA13" s="333" t="b">
        <f t="shared" si="5"/>
        <v>0</v>
      </c>
      <c r="BB13" s="333">
        <f t="shared" si="2"/>
        <v>9.0048202324826895E-2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65.598092028000011</v>
      </c>
      <c r="V14" s="459">
        <f t="shared" si="11"/>
        <v>118.288141524</v>
      </c>
      <c r="W14" s="460">
        <f t="shared" si="12"/>
        <v>75.058683600999998</v>
      </c>
      <c r="X14" s="460">
        <f t="shared" si="13"/>
        <v>135.70604155199999</v>
      </c>
      <c r="Y14" s="460">
        <f t="shared" si="14"/>
        <v>72.623074271999997</v>
      </c>
      <c r="Z14" s="460">
        <f t="shared" si="15"/>
        <v>3.8482999759999998</v>
      </c>
      <c r="AA14" s="461">
        <f t="shared" si="16"/>
        <v>471.12233295300001</v>
      </c>
      <c r="AB14" s="462">
        <f t="shared" si="17"/>
        <v>9.319927457032641E-2</v>
      </c>
      <c r="AC14" s="454">
        <f t="shared" si="18"/>
        <v>93.707299756996591</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56.715378552000004</v>
      </c>
      <c r="V15" s="468">
        <f t="shared" si="11"/>
        <v>105.555077634</v>
      </c>
      <c r="W15" s="469">
        <f t="shared" si="12"/>
        <v>68.562297693999994</v>
      </c>
      <c r="X15" s="469">
        <f t="shared" si="13"/>
        <v>141.17757624000001</v>
      </c>
      <c r="Y15" s="469">
        <f t="shared" si="14"/>
        <v>67.691643263999993</v>
      </c>
      <c r="Z15" s="469">
        <f t="shared" si="15"/>
        <v>15.491689368000001</v>
      </c>
      <c r="AA15" s="470">
        <f t="shared" si="16"/>
        <v>455.19366275199997</v>
      </c>
      <c r="AB15" s="471">
        <f t="shared" si="17"/>
        <v>9.0048202324826895E-2</v>
      </c>
      <c r="AC15" s="454">
        <f t="shared" si="18"/>
        <v>92.491435206016149</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587.21314251599995</v>
      </c>
      <c r="V18" s="475">
        <f t="shared" si="11"/>
        <v>1152.3039652140001</v>
      </c>
      <c r="W18" s="460">
        <f t="shared" si="12"/>
        <v>723.68495447600003</v>
      </c>
      <c r="X18" s="476">
        <f t="shared" si="13"/>
        <v>1060.3199484960001</v>
      </c>
      <c r="Y18" s="476">
        <f t="shared" si="14"/>
        <v>586.52192860799994</v>
      </c>
      <c r="Z18" s="478">
        <f t="shared" si="15"/>
        <v>64.830540451999994</v>
      </c>
      <c r="AA18" s="465">
        <f t="shared" si="16"/>
        <v>4174.8744797619993</v>
      </c>
      <c r="AB18" s="429">
        <f t="shared" si="17"/>
        <v>0.82589010479960423</v>
      </c>
      <c r="AC18" s="454">
        <f t="shared" si="18"/>
        <v>97.802270072891133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35.179638984</v>
      </c>
      <c r="V19" s="475">
        <f t="shared" si="11"/>
        <v>74.262360815999997</v>
      </c>
      <c r="W19" s="460">
        <f t="shared" si="12"/>
        <v>60.140278175999995</v>
      </c>
      <c r="X19" s="476">
        <f t="shared" si="13"/>
        <v>60.969799811999998</v>
      </c>
      <c r="Y19" s="476">
        <f t="shared" si="14"/>
        <v>17.425510368000001</v>
      </c>
      <c r="Z19" s="478">
        <f t="shared" si="15"/>
        <v>2.1118443</v>
      </c>
      <c r="AA19" s="465">
        <f t="shared" si="16"/>
        <v>250.089432456</v>
      </c>
      <c r="AB19" s="429">
        <f t="shared" si="17"/>
        <v>4.9473676054599403E-2</v>
      </c>
      <c r="AC19" s="454">
        <f t="shared" si="18"/>
        <v>112.54803136065381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90.819769320000006</v>
      </c>
      <c r="V20" s="475">
        <f t="shared" si="11"/>
        <v>175.25707979999999</v>
      </c>
      <c r="W20" s="460">
        <f t="shared" si="12"/>
        <v>60.853947033000004</v>
      </c>
      <c r="X20" s="476">
        <f t="shared" si="13"/>
        <v>76.891854167999995</v>
      </c>
      <c r="Y20" s="476">
        <f t="shared" si="14"/>
        <v>56.432082336000001</v>
      </c>
      <c r="Z20" s="478">
        <f t="shared" si="15"/>
        <v>6.430744636</v>
      </c>
      <c r="AA20" s="465">
        <f t="shared" si="16"/>
        <v>466.68547729300002</v>
      </c>
      <c r="AB20" s="429">
        <f t="shared" si="17"/>
        <v>9.2321558317111779E-2</v>
      </c>
      <c r="AC20" s="454">
        <f t="shared" si="18"/>
        <v>110.68477003679311</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42.787449180000003</v>
      </c>
      <c r="V21" s="475">
        <f t="shared" si="11"/>
        <v>44.176594170000001</v>
      </c>
      <c r="W21" s="460">
        <f t="shared" si="12"/>
        <v>24.320821184</v>
      </c>
      <c r="X21" s="476">
        <f t="shared" si="13"/>
        <v>37.818397523999998</v>
      </c>
      <c r="Y21" s="476">
        <f t="shared" si="14"/>
        <v>11.620478688</v>
      </c>
      <c r="Z21" s="478">
        <f t="shared" si="15"/>
        <v>2.6268705360000002</v>
      </c>
      <c r="AA21" s="465">
        <f t="shared" si="16"/>
        <v>163.35061128199999</v>
      </c>
      <c r="AB21" s="429">
        <f t="shared" si="17"/>
        <v>3.2314660985558852E-2</v>
      </c>
      <c r="AC21" s="454">
        <f t="shared" si="18"/>
        <v>114.65642603778252</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623.80612047600005</v>
      </c>
      <c r="V23" s="475">
        <f t="shared" si="11"/>
        <v>1182.34408164</v>
      </c>
      <c r="W23" s="460">
        <f t="shared" si="12"/>
        <v>702.13332084499996</v>
      </c>
      <c r="X23" s="476">
        <f t="shared" si="13"/>
        <v>1102.602539472</v>
      </c>
      <c r="Y23" s="476">
        <f t="shared" si="14"/>
        <v>612.100435296</v>
      </c>
      <c r="Z23" s="478">
        <f t="shared" si="15"/>
        <v>65.325472743999995</v>
      </c>
      <c r="AA23" s="465">
        <f t="shared" si="16"/>
        <v>4288.3119704729997</v>
      </c>
      <c r="AB23" s="429">
        <f t="shared" si="17"/>
        <v>0.84833075578100881</v>
      </c>
      <c r="AC23" s="454">
        <f t="shared" si="18"/>
        <v>97.432490705079815</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14.792689043999999</v>
      </c>
      <c r="V24" s="475">
        <f t="shared" si="11"/>
        <v>34.089716064000001</v>
      </c>
      <c r="W24" s="460">
        <f t="shared" si="12"/>
        <v>16.227334068000001</v>
      </c>
      <c r="X24" s="476">
        <f t="shared" si="13"/>
        <v>21.563188020000002</v>
      </c>
      <c r="Y24" s="476">
        <f t="shared" si="14"/>
        <v>9.9677074560000012</v>
      </c>
      <c r="Z24" s="478">
        <f t="shared" si="15"/>
        <v>0.877597764</v>
      </c>
      <c r="AA24" s="465">
        <f t="shared" si="16"/>
        <v>97.518232416000004</v>
      </c>
      <c r="AB24" s="429">
        <f t="shared" si="17"/>
        <v>1.9291440636201782E-2</v>
      </c>
      <c r="AC24" s="454">
        <f t="shared" si="18"/>
        <v>109.77697330763969</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66.387755951999992</v>
      </c>
      <c r="V25" s="475">
        <f t="shared" si="11"/>
        <v>141.60981659999999</v>
      </c>
      <c r="W25" s="460">
        <f t="shared" si="12"/>
        <v>89.321411146000003</v>
      </c>
      <c r="X25" s="476">
        <f t="shared" si="13"/>
        <v>85.216825872000001</v>
      </c>
      <c r="Y25" s="476">
        <f t="shared" si="14"/>
        <v>34.408126368000005</v>
      </c>
      <c r="Z25" s="478">
        <f t="shared" si="15"/>
        <v>5.7528963800000001</v>
      </c>
      <c r="AA25" s="465">
        <f t="shared" si="16"/>
        <v>422.69683231800002</v>
      </c>
      <c r="AB25" s="429">
        <f t="shared" si="17"/>
        <v>8.3619551398219583E-2</v>
      </c>
      <c r="AC25" s="454">
        <f t="shared" si="18"/>
        <v>114.31338919035667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43.758852480000002</v>
      </c>
      <c r="V26" s="475">
        <f t="shared" si="11"/>
        <v>76.998775554000005</v>
      </c>
      <c r="W26" s="460">
        <f t="shared" si="12"/>
        <v>52.971345360999997</v>
      </c>
      <c r="X26" s="476">
        <f t="shared" si="13"/>
        <v>19.43514828</v>
      </c>
      <c r="Y26" s="476">
        <f t="shared" si="14"/>
        <v>11.19895056</v>
      </c>
      <c r="Z26" s="478">
        <f t="shared" si="15"/>
        <v>3.7626463800000001</v>
      </c>
      <c r="AA26" s="465">
        <f t="shared" si="16"/>
        <v>208.12571861500001</v>
      </c>
      <c r="AB26" s="429">
        <f t="shared" si="17"/>
        <v>4.1172248984174084E-2</v>
      </c>
      <c r="AC26" s="454">
        <f t="shared" si="18"/>
        <v>130.7518254113435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7.2545812920000001</v>
      </c>
      <c r="V27" s="475">
        <f t="shared" si="11"/>
        <v>10.957608695999999</v>
      </c>
      <c r="W27" s="460">
        <f t="shared" si="12"/>
        <v>8.3465894489999997</v>
      </c>
      <c r="X27" s="476">
        <f t="shared" si="13"/>
        <v>7.1822971199999994</v>
      </c>
      <c r="Y27" s="476">
        <f t="shared" si="14"/>
        <v>4.3247803200000003</v>
      </c>
      <c r="Z27" s="478">
        <f t="shared" si="15"/>
        <v>0.28138673200000003</v>
      </c>
      <c r="AA27" s="465">
        <f t="shared" si="16"/>
        <v>38.347243609000003</v>
      </c>
      <c r="AB27" s="429">
        <f t="shared" si="17"/>
        <v>7.5860026921859549E-3</v>
      </c>
      <c r="AC27" s="454">
        <f t="shared" si="18"/>
        <v>106.80361667428228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606.40071886800001</v>
      </c>
      <c r="V29" s="475">
        <f t="shared" si="11"/>
        <v>1120.414690974</v>
      </c>
      <c r="W29" s="460">
        <f t="shared" si="12"/>
        <v>658.17870297299999</v>
      </c>
      <c r="X29" s="476">
        <f t="shared" si="13"/>
        <v>1042.515845592</v>
      </c>
      <c r="Y29" s="476">
        <f t="shared" si="14"/>
        <v>583.90683926399993</v>
      </c>
      <c r="Z29" s="478">
        <f t="shared" si="15"/>
        <v>58.671155944000006</v>
      </c>
      <c r="AA29" s="484">
        <f t="shared" si="16"/>
        <v>4070.0879536149996</v>
      </c>
      <c r="AB29" s="485">
        <f t="shared" si="17"/>
        <v>0.80516082168447078</v>
      </c>
      <c r="AC29" s="454">
        <f t="shared" si="18"/>
        <v>97.417048651074992</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22.939478856000001</v>
      </c>
      <c r="V30" s="475">
        <f t="shared" si="11"/>
        <v>47.598508343999995</v>
      </c>
      <c r="W30" s="460">
        <f t="shared" si="12"/>
        <v>25.385111553999998</v>
      </c>
      <c r="X30" s="476">
        <f t="shared" si="13"/>
        <v>37.478497524000005</v>
      </c>
      <c r="Y30" s="476">
        <f t="shared" si="14"/>
        <v>15.146301407999999</v>
      </c>
      <c r="Z30" s="478">
        <f t="shared" si="15"/>
        <v>3.7187765959999997</v>
      </c>
      <c r="AA30" s="484">
        <f t="shared" si="16"/>
        <v>152.266674282</v>
      </c>
      <c r="AB30" s="429">
        <f t="shared" si="17"/>
        <v>3.0121992934124629E-2</v>
      </c>
      <c r="AC30" s="454">
        <f t="shared" si="18"/>
        <v>107.12603622730666</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38.871495432000003</v>
      </c>
      <c r="V31" s="475">
        <f t="shared" si="11"/>
        <v>93.948796229999999</v>
      </c>
      <c r="W31" s="460">
        <f t="shared" si="12"/>
        <v>54.614374957999992</v>
      </c>
      <c r="X31" s="476">
        <f t="shared" si="13"/>
        <v>51.358379532000001</v>
      </c>
      <c r="Y31" s="476">
        <f t="shared" si="14"/>
        <v>21.312682272</v>
      </c>
      <c r="Z31" s="478">
        <f t="shared" si="15"/>
        <v>5.1514714440000002</v>
      </c>
      <c r="AA31" s="484">
        <f t="shared" si="16"/>
        <v>265.25719986799999</v>
      </c>
      <c r="AB31" s="429">
        <f t="shared" si="17"/>
        <v>5.2474223514935706E-2</v>
      </c>
      <c r="AC31" s="454">
        <f t="shared" si="18"/>
        <v>115.56573939240842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20.33826354</v>
      </c>
      <c r="V32" s="475">
        <f t="shared" si="11"/>
        <v>30.622109735999999</v>
      </c>
      <c r="W32" s="460">
        <f t="shared" si="12"/>
        <v>25.270230623</v>
      </c>
      <c r="X32" s="476">
        <f t="shared" si="13"/>
        <v>11.505297347999999</v>
      </c>
      <c r="Y32" s="476">
        <f t="shared" si="14"/>
        <v>7.683510912</v>
      </c>
      <c r="Z32" s="478">
        <f t="shared" si="15"/>
        <v>1.2119259439999999</v>
      </c>
      <c r="AA32" s="484">
        <f t="shared" si="16"/>
        <v>96.631338103000004</v>
      </c>
      <c r="AB32" s="429">
        <f t="shared" si="17"/>
        <v>1.9115991711770527E-2</v>
      </c>
      <c r="AC32" s="454">
        <f t="shared" si="18"/>
        <v>119.16103598160264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2.6255804399999998</v>
      </c>
      <c r="V33" s="475">
        <f t="shared" si="11"/>
        <v>4.340485674</v>
      </c>
      <c r="W33" s="460">
        <f t="shared" si="12"/>
        <v>11.587199073999999</v>
      </c>
      <c r="X33" s="476">
        <f t="shared" si="13"/>
        <v>16.116772559999998</v>
      </c>
      <c r="Y33" s="476">
        <f t="shared" si="14"/>
        <v>9.082156608</v>
      </c>
      <c r="Z33" s="478">
        <f t="shared" si="15"/>
        <v>1.8911868120000002</v>
      </c>
      <c r="AA33" s="484">
        <f t="shared" si="16"/>
        <v>45.643381167999998</v>
      </c>
      <c r="AB33" s="429">
        <f t="shared" si="17"/>
        <v>9.0293533467853612E-3</v>
      </c>
      <c r="AC33" s="454">
        <f t="shared" si="18"/>
        <v>79.57669224137895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239.76992314799998</v>
      </c>
      <c r="V35" s="475">
        <f t="shared" si="11"/>
        <v>460.99352227200001</v>
      </c>
      <c r="W35" s="460">
        <f t="shared" si="12"/>
        <v>288.72279768199996</v>
      </c>
      <c r="X35" s="476">
        <f t="shared" si="13"/>
        <v>469.8632988</v>
      </c>
      <c r="Y35" s="476">
        <f t="shared" si="14"/>
        <v>271.86873638399999</v>
      </c>
      <c r="Z35" s="478">
        <f t="shared" si="15"/>
        <v>32.962385220000002</v>
      </c>
      <c r="AA35" s="484">
        <f t="shared" si="16"/>
        <v>1764.1806635059997</v>
      </c>
      <c r="AB35" s="429">
        <f t="shared" si="17"/>
        <v>0.34899716389831842</v>
      </c>
      <c r="AC35" s="454">
        <f t="shared" si="18"/>
        <v>94.541655760115916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3.3753207600000001</v>
      </c>
      <c r="V36" s="475">
        <f t="shared" si="11"/>
        <v>1.5126490319999999</v>
      </c>
      <c r="W36" s="460">
        <f t="shared" si="12"/>
        <v>2.2656785249999998</v>
      </c>
      <c r="X36" s="476">
        <f t="shared" si="13"/>
        <v>5.7691585439999997</v>
      </c>
      <c r="Y36" s="476">
        <f t="shared" si="14"/>
        <v>4.5027527999999997</v>
      </c>
      <c r="Z36" s="478">
        <f t="shared" si="15"/>
        <v>0.11948796</v>
      </c>
      <c r="AA36" s="465">
        <f t="shared" si="16"/>
        <v>17.545047621000002</v>
      </c>
      <c r="AB36" s="429">
        <f t="shared" si="17"/>
        <v>3.4708303899109796E-3</v>
      </c>
      <c r="AC36" s="454">
        <f t="shared" si="18"/>
        <v>76.091254433740247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2.1197574719999999</v>
      </c>
      <c r="V37" s="475">
        <f t="shared" si="11"/>
        <v>4.9214841360000001</v>
      </c>
      <c r="W37" s="460">
        <f t="shared" si="12"/>
        <v>3.7036336809999999</v>
      </c>
      <c r="X37" s="476">
        <f t="shared" si="13"/>
        <v>3.1161315119999999</v>
      </c>
      <c r="Y37" s="476">
        <f t="shared" si="14"/>
        <v>2.4523201919999997</v>
      </c>
      <c r="Z37" s="478">
        <f t="shared" si="15"/>
        <v>0.10406246800000001</v>
      </c>
      <c r="AA37" s="465">
        <f t="shared" si="16"/>
        <v>16.417389460999996</v>
      </c>
      <c r="AB37" s="429">
        <f t="shared" si="17"/>
        <v>3.2477526134520266E-3</v>
      </c>
      <c r="AC37" s="454">
        <f t="shared" si="18"/>
        <v>99.340219081832117</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79.270191756000003</v>
      </c>
      <c r="V38" s="475">
        <f t="shared" si="11"/>
        <v>148.84216490400001</v>
      </c>
      <c r="W38" s="460">
        <f t="shared" si="12"/>
        <v>63.571580292</v>
      </c>
      <c r="X38" s="476">
        <f t="shared" si="13"/>
        <v>45.700252104</v>
      </c>
      <c r="Y38" s="476">
        <f t="shared" si="14"/>
        <v>9.6446723520000006</v>
      </c>
      <c r="Z38" s="478">
        <f t="shared" si="15"/>
        <v>0.68671015999999996</v>
      </c>
      <c r="AA38" s="465">
        <f t="shared" si="16"/>
        <v>347.71557156800003</v>
      </c>
      <c r="AB38" s="429">
        <f t="shared" si="17"/>
        <v>6.8786463218199811E-2</v>
      </c>
      <c r="AC38" s="454">
        <f t="shared" si="18"/>
        <v>142.51171577722087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5.7336748560000004</v>
      </c>
      <c r="V39" s="475">
        <f t="shared" si="11"/>
        <v>17.268335885999999</v>
      </c>
      <c r="W39" s="460">
        <f t="shared" si="12"/>
        <v>25.222511225999998</v>
      </c>
      <c r="X39" s="476">
        <f t="shared" si="13"/>
        <v>18.858383712000002</v>
      </c>
      <c r="Y39" s="476">
        <f t="shared" si="14"/>
        <v>12.209088864000002</v>
      </c>
      <c r="Z39" s="478">
        <f t="shared" si="15"/>
        <v>0.23480412799999997</v>
      </c>
      <c r="AA39" s="465">
        <f t="shared" si="16"/>
        <v>79.526798671999998</v>
      </c>
      <c r="AB39" s="429">
        <f t="shared" si="17"/>
        <v>1.5732304386152324E-2</v>
      </c>
      <c r="AC39" s="454">
        <f t="shared" si="18"/>
        <v>92.78177659199234</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2.419288452</v>
      </c>
      <c r="V40" s="475">
        <f t="shared" si="11"/>
        <v>5.0135740919999998</v>
      </c>
      <c r="W40" s="460">
        <f t="shared" si="12"/>
        <v>7.4424210189999993</v>
      </c>
      <c r="X40" s="476">
        <f t="shared" si="13"/>
        <v>7.9796815079999996</v>
      </c>
      <c r="Y40" s="476">
        <f t="shared" si="14"/>
        <v>4.8016368959999998</v>
      </c>
      <c r="Z40" s="478">
        <f t="shared" si="15"/>
        <v>0.49022333199999996</v>
      </c>
      <c r="AA40" s="465">
        <f t="shared" si="16"/>
        <v>28.146825299</v>
      </c>
      <c r="AB40" s="429">
        <f t="shared" si="17"/>
        <v>5.568115786152324E-3</v>
      </c>
      <c r="AC40" s="454">
        <f t="shared" si="18"/>
        <v>87.826167266655446</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8.3582687159999995</v>
      </c>
      <c r="V41" s="475">
        <f t="shared" si="11"/>
        <v>14.174498867999999</v>
      </c>
      <c r="W41" s="460">
        <f t="shared" si="12"/>
        <v>14.095872592999999</v>
      </c>
      <c r="X41" s="476">
        <f t="shared" si="13"/>
        <v>7.7605251120000007</v>
      </c>
      <c r="Y41" s="476">
        <f t="shared" si="14"/>
        <v>4.9171765440000001</v>
      </c>
      <c r="Z41" s="478">
        <f t="shared" si="15"/>
        <v>0.173700888</v>
      </c>
      <c r="AA41" s="465">
        <f t="shared" si="16"/>
        <v>49.480042720999997</v>
      </c>
      <c r="AB41" s="429">
        <f t="shared" si="17"/>
        <v>9.7883368389713142E-3</v>
      </c>
      <c r="AC41" s="454">
        <f t="shared" si="18"/>
        <v>110.27338572574914</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414.95357483999999</v>
      </c>
      <c r="V42" s="475">
        <f t="shared" si="11"/>
        <v>793.27377080999997</v>
      </c>
      <c r="W42" s="460">
        <f t="shared" si="12"/>
        <v>463.97550498200002</v>
      </c>
      <c r="X42" s="476">
        <f t="shared" si="13"/>
        <v>676.95256994399995</v>
      </c>
      <c r="Y42" s="476">
        <f t="shared" si="14"/>
        <v>361.60361596799999</v>
      </c>
      <c r="Z42" s="478">
        <f t="shared" si="15"/>
        <v>41.228625919999999</v>
      </c>
      <c r="AA42" s="465">
        <f t="shared" si="16"/>
        <v>2751.9876624640001</v>
      </c>
      <c r="AB42" s="429">
        <f t="shared" si="17"/>
        <v>0.54440903312838773</v>
      </c>
      <c r="AC42" s="454">
        <f t="shared" si="18"/>
        <v>100.33654608921661</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65.352022343999991</v>
      </c>
      <c r="V45" s="475">
        <f t="shared" si="11"/>
        <v>143.648767698</v>
      </c>
      <c r="W45" s="460">
        <f t="shared" si="12"/>
        <v>124.68158078200001</v>
      </c>
      <c r="X45" s="476">
        <f t="shared" si="13"/>
        <v>417.49401588000001</v>
      </c>
      <c r="Y45" s="476">
        <f t="shared" si="14"/>
        <v>296.447678016</v>
      </c>
      <c r="Z45" s="478">
        <f t="shared" si="15"/>
        <v>21.776059903999997</v>
      </c>
      <c r="AA45" s="465">
        <f t="shared" si="16"/>
        <v>1069.400124624</v>
      </c>
      <c r="AB45" s="429">
        <f t="shared" si="17"/>
        <v>0.21155294255667656</v>
      </c>
      <c r="AC45" s="454">
        <f t="shared" si="18"/>
        <v>72.409604600348047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235.499354748</v>
      </c>
      <c r="V46" s="475">
        <f t="shared" si="11"/>
        <v>304.2851781</v>
      </c>
      <c r="W46" s="460">
        <f t="shared" si="12"/>
        <v>200.42356690400001</v>
      </c>
      <c r="X46" s="476">
        <f t="shared" si="13"/>
        <v>205.52131491599999</v>
      </c>
      <c r="Y46" s="476">
        <f t="shared" si="14"/>
        <v>70.028134848000008</v>
      </c>
      <c r="Z46" s="478">
        <f t="shared" si="15"/>
        <v>24.537114976000002</v>
      </c>
      <c r="AA46" s="465">
        <f t="shared" si="16"/>
        <v>1040.2946644920003</v>
      </c>
      <c r="AB46" s="429">
        <f t="shared" si="17"/>
        <v>0.205795185854006</v>
      </c>
      <c r="AC46" s="454">
        <f t="shared" si="18"/>
        <v>117.11671995742294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235.43514010799998</v>
      </c>
      <c r="V47" s="450">
        <f t="shared" si="11"/>
        <v>476.96744233799996</v>
      </c>
      <c r="W47" s="451">
        <f t="shared" si="12"/>
        <v>295.256087412</v>
      </c>
      <c r="X47" s="456">
        <f t="shared" si="13"/>
        <v>429.02737784400006</v>
      </c>
      <c r="Y47" s="456">
        <f t="shared" si="14"/>
        <v>213.99210537599998</v>
      </c>
      <c r="Z47" s="487">
        <f t="shared" si="15"/>
        <v>18.002200408</v>
      </c>
      <c r="AA47" s="457">
        <f t="shared" si="16"/>
        <v>1668.6803534859998</v>
      </c>
      <c r="AB47" s="453">
        <f t="shared" si="17"/>
        <v>0.33010491661444114</v>
      </c>
      <c r="AC47" s="454">
        <f t="shared" si="18"/>
        <v>100.2395578223209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219.71348280000001</v>
      </c>
      <c r="V48" s="459">
        <f t="shared" si="11"/>
        <v>521.09861186399996</v>
      </c>
      <c r="W48" s="460">
        <f t="shared" si="12"/>
        <v>248.63876577100001</v>
      </c>
      <c r="X48" s="464">
        <f t="shared" si="13"/>
        <v>183.957292596</v>
      </c>
      <c r="Y48" s="464">
        <f t="shared" si="14"/>
        <v>91.53208243200001</v>
      </c>
      <c r="Z48" s="478">
        <f t="shared" si="15"/>
        <v>11.684624712</v>
      </c>
      <c r="AA48" s="465">
        <f t="shared" si="16"/>
        <v>1276.6248601749999</v>
      </c>
      <c r="AB48" s="462">
        <f t="shared" si="17"/>
        <v>0.2525469555242334</v>
      </c>
      <c r="AC48" s="454">
        <f t="shared" si="18"/>
        <v>124.52727909256913</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58.582096776000007</v>
      </c>
      <c r="V49" s="459">
        <f t="shared" si="11"/>
        <v>67.867042626</v>
      </c>
      <c r="W49" s="460">
        <f t="shared" si="12"/>
        <v>59.831578960999998</v>
      </c>
      <c r="X49" s="464">
        <f t="shared" si="13"/>
        <v>152.29518735599999</v>
      </c>
      <c r="Y49" s="464">
        <f t="shared" si="14"/>
        <v>37.043067264000001</v>
      </c>
      <c r="Z49" s="478">
        <f t="shared" si="15"/>
        <v>6.4456705039999997</v>
      </c>
      <c r="AA49" s="465">
        <f t="shared" si="16"/>
        <v>382.06464348700001</v>
      </c>
      <c r="AB49" s="462">
        <f t="shared" si="17"/>
        <v>7.5581531847082106E-2</v>
      </c>
      <c r="AC49" s="454">
        <f t="shared" si="18"/>
        <v>96.387795575133708</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155.13867684000002</v>
      </c>
      <c r="V51" s="468">
        <f t="shared" si="11"/>
        <v>417.57066572399998</v>
      </c>
      <c r="W51" s="469">
        <f t="shared" si="12"/>
        <v>309.388316358</v>
      </c>
      <c r="X51" s="473">
        <f t="shared" si="13"/>
        <v>589.28159314799996</v>
      </c>
      <c r="Y51" s="473">
        <f t="shared" si="14"/>
        <v>343.82570678399998</v>
      </c>
      <c r="Z51" s="488">
        <f t="shared" si="15"/>
        <v>21.900805164000001</v>
      </c>
      <c r="AA51" s="489">
        <f t="shared" si="16"/>
        <v>1837.1057640179999</v>
      </c>
      <c r="AB51" s="490">
        <f t="shared" si="17"/>
        <v>0.36342349436557864</v>
      </c>
      <c r="AC51" s="454">
        <f t="shared" si="18"/>
        <v>86.387317562547125</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127.38868153200001</v>
      </c>
      <c r="V52" s="475">
        <f t="shared" si="11"/>
        <v>350.40607399200002</v>
      </c>
      <c r="W52" s="460">
        <f t="shared" si="12"/>
        <v>236.07141899000001</v>
      </c>
      <c r="X52" s="476">
        <f t="shared" si="13"/>
        <v>355.72381707600005</v>
      </c>
      <c r="Y52" s="476">
        <f t="shared" si="14"/>
        <v>206.01421276800002</v>
      </c>
      <c r="Z52" s="478">
        <f t="shared" si="15"/>
        <v>20.462142871999998</v>
      </c>
      <c r="AA52" s="465">
        <f t="shared" si="16"/>
        <v>1296.06634723</v>
      </c>
      <c r="AB52" s="429">
        <f t="shared" si="17"/>
        <v>0.25639294702868448</v>
      </c>
      <c r="AC52" s="454">
        <f t="shared" si="18"/>
        <v>93.211216064861489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21.882410928000002</v>
      </c>
      <c r="V53" s="450">
        <f t="shared" si="11"/>
        <v>39.515246879999999</v>
      </c>
      <c r="W53" s="451">
        <f t="shared" si="12"/>
        <v>28.552160328999996</v>
      </c>
      <c r="X53" s="456">
        <f t="shared" si="13"/>
        <v>30.873977255999996</v>
      </c>
      <c r="Y53" s="456">
        <f t="shared" si="14"/>
        <v>14.678259455999999</v>
      </c>
      <c r="Z53" s="487">
        <f t="shared" si="15"/>
        <v>5.3519222799999993</v>
      </c>
      <c r="AA53" s="457">
        <f t="shared" si="16"/>
        <v>140.85397712899999</v>
      </c>
      <c r="AB53" s="453">
        <f t="shared" si="17"/>
        <v>2.786428825499505E-2</v>
      </c>
      <c r="AC53" s="454">
        <f t="shared" si="18"/>
        <v>105.55391223576223</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114.64185171600001</v>
      </c>
      <c r="V54" s="459">
        <f t="shared" si="11"/>
        <v>269.90330785800001</v>
      </c>
      <c r="W54" s="460">
        <f t="shared" si="12"/>
        <v>192.544559416</v>
      </c>
      <c r="X54" s="464">
        <f t="shared" si="13"/>
        <v>211.35690351599999</v>
      </c>
      <c r="Y54" s="464">
        <f t="shared" si="14"/>
        <v>84.195062784000001</v>
      </c>
      <c r="Z54" s="478">
        <f t="shared" si="15"/>
        <v>19.641082343999997</v>
      </c>
      <c r="AA54" s="465">
        <f t="shared" si="16"/>
        <v>892.28276763400004</v>
      </c>
      <c r="AB54" s="462">
        <f t="shared" si="17"/>
        <v>0.1765148897396637</v>
      </c>
      <c r="AC54" s="454">
        <f t="shared" si="18"/>
        <v>107.45333270877251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336.94837898399999</v>
      </c>
      <c r="V55" s="459">
        <f t="shared" si="11"/>
        <v>368.60470554599999</v>
      </c>
      <c r="W55" s="460">
        <f t="shared" si="12"/>
        <v>102.443544038</v>
      </c>
      <c r="X55" s="464">
        <f t="shared" si="13"/>
        <v>48.763709004000006</v>
      </c>
      <c r="Y55" s="464">
        <f t="shared" si="14"/>
        <v>23.286758207999998</v>
      </c>
      <c r="Z55" s="478">
        <f t="shared" si="15"/>
        <v>8.6440472639999992</v>
      </c>
      <c r="AA55" s="465">
        <f t="shared" si="16"/>
        <v>888.69114304400011</v>
      </c>
      <c r="AB55" s="462">
        <f t="shared" si="17"/>
        <v>0.17580438042413454</v>
      </c>
      <c r="AC55" s="454">
        <f t="shared" si="18"/>
        <v>154.79388220026163</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151.78881060000001</v>
      </c>
      <c r="V57" s="468">
        <f t="shared" si="11"/>
        <v>161.125853928</v>
      </c>
      <c r="W57" s="469">
        <f t="shared" si="12"/>
        <v>106.760610902</v>
      </c>
      <c r="X57" s="473">
        <f t="shared" si="13"/>
        <v>93.980807471999995</v>
      </c>
      <c r="Y57" s="473">
        <f t="shared" si="14"/>
        <v>30.459699648000001</v>
      </c>
      <c r="Z57" s="488">
        <f t="shared" si="15"/>
        <v>14.30235982</v>
      </c>
      <c r="AA57" s="474">
        <f t="shared" si="16"/>
        <v>558.41814236999994</v>
      </c>
      <c r="AB57" s="490">
        <f t="shared" si="17"/>
        <v>0.11046847524629079</v>
      </c>
      <c r="AC57" s="454">
        <f t="shared" si="18"/>
        <v>122.84734432742744</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234.049468464</v>
      </c>
      <c r="V58" s="475">
        <f t="shared" si="11"/>
        <v>461.92403628599999</v>
      </c>
      <c r="W58" s="460">
        <f t="shared" si="12"/>
        <v>274.58276250900002</v>
      </c>
      <c r="X58" s="476">
        <f t="shared" si="13"/>
        <v>257.26941884400003</v>
      </c>
      <c r="Y58" s="476">
        <f t="shared" si="14"/>
        <v>89.020657823999997</v>
      </c>
      <c r="Z58" s="478">
        <f t="shared" si="15"/>
        <v>14.791344275999998</v>
      </c>
      <c r="AA58" s="465">
        <f t="shared" si="16"/>
        <v>1331.6376882029999</v>
      </c>
      <c r="AB58" s="429">
        <f t="shared" si="17"/>
        <v>0.26342980973353114</v>
      </c>
      <c r="AC58" s="454">
        <f t="shared" si="18"/>
        <v>119.40871895779459</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313.35109243200003</v>
      </c>
      <c r="V59" s="475">
        <f t="shared" si="11"/>
        <v>647.77151597399995</v>
      </c>
      <c r="W59" s="460">
        <f t="shared" si="12"/>
        <v>383.37205651800002</v>
      </c>
      <c r="X59" s="476">
        <f t="shared" si="13"/>
        <v>588.15019088399993</v>
      </c>
      <c r="Y59" s="476">
        <f t="shared" si="14"/>
        <v>268.73207356800003</v>
      </c>
      <c r="Z59" s="478">
        <f t="shared" si="15"/>
        <v>21.195161276</v>
      </c>
      <c r="AA59" s="465">
        <f t="shared" si="16"/>
        <v>2222.572090652</v>
      </c>
      <c r="AB59" s="429">
        <f t="shared" si="17"/>
        <v>0.43967796056419389</v>
      </c>
      <c r="AC59" s="454">
        <f t="shared" si="18"/>
        <v>101.51251998672022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43.709429736000004</v>
      </c>
      <c r="V60" s="475">
        <f t="shared" si="11"/>
        <v>142.13783217599999</v>
      </c>
      <c r="W60" s="460">
        <f t="shared" si="12"/>
        <v>76.700476610999999</v>
      </c>
      <c r="X60" s="476">
        <f t="shared" si="13"/>
        <v>247.768619328</v>
      </c>
      <c r="Y60" s="476">
        <f t="shared" si="14"/>
        <v>218.01506294400002</v>
      </c>
      <c r="Z60" s="478">
        <f t="shared" si="15"/>
        <v>16.750115304000001</v>
      </c>
      <c r="AA60" s="465">
        <f t="shared" si="16"/>
        <v>745.081536099</v>
      </c>
      <c r="AB60" s="429">
        <f t="shared" si="17"/>
        <v>0.14739496263086055</v>
      </c>
      <c r="AC60" s="454">
        <f t="shared" si="18"/>
        <v>73.311349114573204</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13.101199524</v>
      </c>
      <c r="V61" s="475">
        <f t="shared" si="11"/>
        <v>33.040761635999999</v>
      </c>
      <c r="W61" s="460">
        <f t="shared" si="12"/>
        <v>27.584093460000002</v>
      </c>
      <c r="X61" s="476">
        <f t="shared" si="13"/>
        <v>48.830964707999996</v>
      </c>
      <c r="Y61" s="476">
        <f t="shared" si="14"/>
        <v>65.772506015999994</v>
      </c>
      <c r="Z61" s="478">
        <f t="shared" si="15"/>
        <v>8.9610193240000005</v>
      </c>
      <c r="AA61" s="465">
        <f t="shared" si="16"/>
        <v>197.290544668</v>
      </c>
      <c r="AB61" s="429">
        <f t="shared" si="17"/>
        <v>3.9028792219188924E-2</v>
      </c>
      <c r="AC61" s="454">
        <f t="shared" si="18"/>
        <v>70.596237292225666</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299.87323707600001</v>
      </c>
      <c r="V63" s="475">
        <f t="shared" si="11"/>
        <v>175.666545066</v>
      </c>
      <c r="W63" s="460">
        <f t="shared" si="12"/>
        <v>36.826276915999998</v>
      </c>
      <c r="X63" s="476">
        <f t="shared" si="13"/>
        <v>8.4909578519999993</v>
      </c>
      <c r="Y63" s="476">
        <f t="shared" si="14"/>
        <v>1.271092704</v>
      </c>
      <c r="Z63" s="478">
        <f t="shared" si="15"/>
        <v>4.8035090920000005</v>
      </c>
      <c r="AA63" s="465">
        <f t="shared" si="16"/>
        <v>526.93161870599999</v>
      </c>
      <c r="AB63" s="429">
        <f t="shared" si="17"/>
        <v>0.10423968718219584</v>
      </c>
      <c r="AC63" s="454">
        <f t="shared" si="18"/>
        <v>171.02248791387481</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299.12499287999998</v>
      </c>
      <c r="V64" s="475">
        <f t="shared" si="11"/>
        <v>458.24037008400001</v>
      </c>
      <c r="W64" s="460">
        <f t="shared" si="12"/>
        <v>143.16861378600001</v>
      </c>
      <c r="X64" s="476">
        <f t="shared" si="13"/>
        <v>45.394370531999996</v>
      </c>
      <c r="Y64" s="476">
        <f t="shared" si="14"/>
        <v>4.8282541439999997</v>
      </c>
      <c r="Z64" s="478">
        <f t="shared" si="15"/>
        <v>9.1296979040000004</v>
      </c>
      <c r="AA64" s="465">
        <f t="shared" si="16"/>
        <v>959.88629933000004</v>
      </c>
      <c r="AB64" s="429">
        <f t="shared" si="17"/>
        <v>0.18988848651434223</v>
      </c>
      <c r="AC64" s="454">
        <f t="shared" si="18"/>
        <v>167.90110743005224</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110.89841868000001</v>
      </c>
      <c r="V65" s="450">
        <f t="shared" si="11"/>
        <v>465.95396164799996</v>
      </c>
      <c r="W65" s="451">
        <f t="shared" si="12"/>
        <v>279.80419506599998</v>
      </c>
      <c r="X65" s="456">
        <f t="shared" si="13"/>
        <v>258.71513343599997</v>
      </c>
      <c r="Y65" s="456">
        <f t="shared" si="14"/>
        <v>33.389890463999997</v>
      </c>
      <c r="Z65" s="487">
        <f t="shared" si="15"/>
        <v>11.448110888</v>
      </c>
      <c r="AA65" s="457">
        <f t="shared" si="16"/>
        <v>1160.209710182</v>
      </c>
      <c r="AB65" s="453">
        <f t="shared" si="17"/>
        <v>0.22951725226152325</v>
      </c>
      <c r="AC65" s="454">
        <f t="shared" si="18"/>
        <v>128.6842249773924</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45.470221776000002</v>
      </c>
      <c r="V66" s="459">
        <f t="shared" si="11"/>
        <v>338.80126606199997</v>
      </c>
      <c r="W66" s="460">
        <f t="shared" si="12"/>
        <v>374.61523823899995</v>
      </c>
      <c r="X66" s="464">
        <f t="shared" si="13"/>
        <v>770.28738078000003</v>
      </c>
      <c r="Y66" s="464">
        <f t="shared" si="14"/>
        <v>323.98627968</v>
      </c>
      <c r="Z66" s="478">
        <f t="shared" si="15"/>
        <v>32.336556684000001</v>
      </c>
      <c r="AA66" s="465">
        <f t="shared" si="16"/>
        <v>1885.496943221</v>
      </c>
      <c r="AB66" s="462">
        <f t="shared" si="17"/>
        <v>0.37299642793689419</v>
      </c>
      <c r="AC66" s="454">
        <f t="shared" si="18"/>
        <v>83.587319328255532</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0.54679363199999997</v>
      </c>
      <c r="V67" s="459">
        <f t="shared" si="11"/>
        <v>6.6969002879999993</v>
      </c>
      <c r="W67" s="460">
        <f t="shared" si="12"/>
        <v>31.204257953000003</v>
      </c>
      <c r="X67" s="464">
        <f t="shared" si="13"/>
        <v>128.41119056400001</v>
      </c>
      <c r="Y67" s="464">
        <f t="shared" si="14"/>
        <v>193.077989664</v>
      </c>
      <c r="Z67" s="478">
        <f t="shared" si="15"/>
        <v>11.629947196</v>
      </c>
      <c r="AA67" s="465">
        <f t="shared" si="16"/>
        <v>371.56707929699996</v>
      </c>
      <c r="AB67" s="462">
        <f t="shared" si="17"/>
        <v>7.3504862373293761E-2</v>
      </c>
      <c r="AC67" s="454">
        <f t="shared" si="18"/>
        <v>54.252810160627895</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0.28732598399999998</v>
      </c>
      <c r="W68" s="460">
        <f t="shared" si="12"/>
        <v>0.80431772299999993</v>
      </c>
      <c r="X68" s="464">
        <f t="shared" si="13"/>
        <v>6.9259989239999999</v>
      </c>
      <c r="Y68" s="464">
        <f t="shared" si="14"/>
        <v>31.805767392</v>
      </c>
      <c r="Z68" s="478">
        <f t="shared" si="15"/>
        <v>1.4092313680000002</v>
      </c>
      <c r="AA68" s="465">
        <f t="shared" si="16"/>
        <v>41.232641391000001</v>
      </c>
      <c r="AB68" s="462">
        <f t="shared" si="17"/>
        <v>8.1568034403560839E-3</v>
      </c>
      <c r="AC68" s="454">
        <f t="shared" si="18"/>
        <v>45.121166549930876</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8.6335956000000005E-2</v>
      </c>
      <c r="V69" s="459">
        <f t="shared" si="11"/>
        <v>0.353632314</v>
      </c>
      <c r="W69" s="460">
        <f t="shared" si="12"/>
        <v>2.5771003169999998</v>
      </c>
      <c r="X69" s="464">
        <f t="shared" si="13"/>
        <v>17.774967912000001</v>
      </c>
      <c r="Y69" s="464">
        <f t="shared" si="14"/>
        <v>83.640726623999996</v>
      </c>
      <c r="Z69" s="478">
        <f t="shared" si="15"/>
        <v>5.2429468679999998</v>
      </c>
      <c r="AA69" s="465">
        <f t="shared" si="16"/>
        <v>109.67570999100001</v>
      </c>
      <c r="AB69" s="462">
        <f t="shared" si="17"/>
        <v>2.1696480710385758E-2</v>
      </c>
      <c r="AC69" s="454">
        <f t="shared" si="18"/>
        <v>45.392289180111874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178.71523992000002</v>
      </c>
      <c r="V71" s="468">
        <f t="shared" si="11"/>
        <v>348.06199520400003</v>
      </c>
      <c r="W71" s="469">
        <f t="shared" si="12"/>
        <v>206.19267889</v>
      </c>
      <c r="X71" s="473">
        <f t="shared" si="13"/>
        <v>268.50669824400001</v>
      </c>
      <c r="Y71" s="473">
        <f t="shared" si="14"/>
        <v>133.80144825599999</v>
      </c>
      <c r="Z71" s="488">
        <f t="shared" si="15"/>
        <v>32.242424224000004</v>
      </c>
      <c r="AA71" s="474">
        <f t="shared" si="16"/>
        <v>1167.5204847380001</v>
      </c>
      <c r="AB71" s="471">
        <f t="shared" si="17"/>
        <v>0.2309634984644906</v>
      </c>
      <c r="AC71" s="454">
        <f t="shared" si="18"/>
        <v>104.17334676459731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194.09486014800001</v>
      </c>
      <c r="V74" s="475">
        <f t="shared" si="41"/>
        <v>252.520992468</v>
      </c>
      <c r="W74" s="460">
        <f t="shared" si="42"/>
        <v>149.510498445</v>
      </c>
      <c r="X74" s="476">
        <f t="shared" si="43"/>
        <v>182.27493468</v>
      </c>
      <c r="Y74" s="476">
        <f t="shared" si="44"/>
        <v>65.838467519999995</v>
      </c>
      <c r="Z74" s="478">
        <f t="shared" si="45"/>
        <v>20.287615484</v>
      </c>
      <c r="AA74" s="465">
        <f t="shared" si="46"/>
        <v>864.52736874499988</v>
      </c>
      <c r="AB74" s="429">
        <f t="shared" si="47"/>
        <v>0.17102420746686448</v>
      </c>
      <c r="AC74" s="454">
        <f t="shared" si="48"/>
        <v>114.42311045405805</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52.707433967999997</v>
      </c>
      <c r="V75" s="475">
        <f t="shared" si="41"/>
        <v>63.791574048000001</v>
      </c>
      <c r="W75" s="460">
        <f t="shared" si="42"/>
        <v>34.674649427000006</v>
      </c>
      <c r="X75" s="476">
        <f t="shared" si="43"/>
        <v>27.948999324000003</v>
      </c>
      <c r="Y75" s="476">
        <f t="shared" si="44"/>
        <v>12.164484864</v>
      </c>
      <c r="Z75" s="478">
        <f t="shared" si="45"/>
        <v>1.2593313239999999</v>
      </c>
      <c r="AA75" s="465">
        <f t="shared" si="46"/>
        <v>192.54647295500001</v>
      </c>
      <c r="AB75" s="429">
        <f t="shared" si="47"/>
        <v>3.8090301276953516E-2</v>
      </c>
      <c r="AC75" s="454">
        <f t="shared" si="48"/>
        <v>125.18392627013614</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129.179591856</v>
      </c>
      <c r="V76" s="475">
        <f t="shared" si="41"/>
        <v>296.81680355399999</v>
      </c>
      <c r="W76" s="460">
        <f t="shared" si="42"/>
        <v>228.99148741699997</v>
      </c>
      <c r="X76" s="476">
        <f t="shared" si="43"/>
        <v>437.767235196</v>
      </c>
      <c r="Y76" s="476">
        <f t="shared" si="44"/>
        <v>247.620946944</v>
      </c>
      <c r="Z76" s="478">
        <f t="shared" si="45"/>
        <v>18.882094056</v>
      </c>
      <c r="AA76" s="465">
        <f t="shared" si="46"/>
        <v>1359.258159023</v>
      </c>
      <c r="AB76" s="429">
        <f t="shared" si="47"/>
        <v>0.26889380000454993</v>
      </c>
      <c r="AC76" s="454">
        <f t="shared" si="48"/>
        <v>86.85498996338589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124.72479835199999</v>
      </c>
      <c r="V77" s="475">
        <f t="shared" si="41"/>
        <v>244.05791163000001</v>
      </c>
      <c r="W77" s="460">
        <f t="shared" si="42"/>
        <v>152.440326731</v>
      </c>
      <c r="X77" s="476">
        <f t="shared" si="43"/>
        <v>238.33612117199999</v>
      </c>
      <c r="Y77" s="476">
        <f t="shared" si="44"/>
        <v>140.16710064</v>
      </c>
      <c r="Z77" s="478">
        <f t="shared" si="45"/>
        <v>8.7339622559999999</v>
      </c>
      <c r="AA77" s="465">
        <f t="shared" si="46"/>
        <v>908.46022078100009</v>
      </c>
      <c r="AB77" s="429">
        <f t="shared" si="47"/>
        <v>0.17971517720692384</v>
      </c>
      <c r="AC77" s="454">
        <f t="shared" si="48"/>
        <v>95.079737324892633</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255.29331567600002</v>
      </c>
      <c r="V78" s="475">
        <f t="shared" si="41"/>
        <v>588.81271830000003</v>
      </c>
      <c r="W78" s="460">
        <f t="shared" si="42"/>
        <v>303.38303797999998</v>
      </c>
      <c r="X78" s="476">
        <f t="shared" si="43"/>
        <v>349.67270962800001</v>
      </c>
      <c r="Y78" s="476">
        <f t="shared" si="44"/>
        <v>206.20899936000001</v>
      </c>
      <c r="Z78" s="478">
        <f t="shared" si="45"/>
        <v>26.836996880000001</v>
      </c>
      <c r="AA78" s="465">
        <f t="shared" si="46"/>
        <v>1730.207777824</v>
      </c>
      <c r="AB78" s="429">
        <f t="shared" si="47"/>
        <v>0.34227651391177055</v>
      </c>
      <c r="AC78" s="454">
        <f t="shared" si="48"/>
        <v>106.46188295622945</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654.356799432</v>
      </c>
      <c r="V80" s="475">
        <f t="shared" si="41"/>
        <v>1280.8542617339999</v>
      </c>
      <c r="W80" s="460">
        <f t="shared" si="42"/>
        <v>756.8376390410001</v>
      </c>
      <c r="X80" s="476">
        <f t="shared" si="43"/>
        <v>1107.586396764</v>
      </c>
      <c r="Y80" s="476">
        <f t="shared" si="44"/>
        <v>604.292061408</v>
      </c>
      <c r="Z80" s="478">
        <f t="shared" si="45"/>
        <v>71.499372416</v>
      </c>
      <c r="AA80" s="465">
        <f t="shared" si="46"/>
        <v>4475.4265307950009</v>
      </c>
      <c r="AB80" s="429">
        <f t="shared" si="47"/>
        <v>0.88534649471711191</v>
      </c>
      <c r="AC80" s="454">
        <f t="shared" si="48"/>
        <v>99.463180176820202</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80.741187072000002</v>
      </c>
      <c r="V81" s="475">
        <f t="shared" si="41"/>
        <v>123.34125503999999</v>
      </c>
      <c r="W81" s="460">
        <f t="shared" si="42"/>
        <v>87.947181497999992</v>
      </c>
      <c r="X81" s="476">
        <f t="shared" si="43"/>
        <v>94.241071992000002</v>
      </c>
      <c r="Y81" s="476">
        <f t="shared" si="44"/>
        <v>50.039680992000001</v>
      </c>
      <c r="Z81" s="478">
        <f t="shared" si="45"/>
        <v>4.079133712</v>
      </c>
      <c r="AA81" s="465">
        <f t="shared" si="46"/>
        <v>440.38951030599998</v>
      </c>
      <c r="AB81" s="429">
        <f t="shared" si="47"/>
        <v>8.7119586608506425E-2</v>
      </c>
      <c r="AC81" s="454">
        <f t="shared" si="48"/>
        <v>105.16638834826442</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20.902013495999999</v>
      </c>
      <c r="V82" s="475">
        <f t="shared" si="41"/>
        <v>41.804483226000002</v>
      </c>
      <c r="W82" s="460">
        <f t="shared" si="42"/>
        <v>24.215179460999998</v>
      </c>
      <c r="X82" s="476">
        <f t="shared" si="43"/>
        <v>34.172531243999998</v>
      </c>
      <c r="Y82" s="476">
        <f t="shared" si="44"/>
        <v>17.6682576</v>
      </c>
      <c r="Z82" s="478">
        <f t="shared" si="45"/>
        <v>0.42149379600000003</v>
      </c>
      <c r="AA82" s="465">
        <f t="shared" si="46"/>
        <v>139.18395882299998</v>
      </c>
      <c r="AB82" s="429">
        <f t="shared" si="47"/>
        <v>2.7533918659347179E-2</v>
      </c>
      <c r="AC82" s="454">
        <f t="shared" si="48"/>
        <v>101.84403893655458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588.12685772400005</v>
      </c>
      <c r="V84" s="475">
        <f t="shared" si="41"/>
        <v>1084.5246311639999</v>
      </c>
      <c r="W84" s="460">
        <f t="shared" si="42"/>
        <v>697.34009238299996</v>
      </c>
      <c r="X84" s="476">
        <f t="shared" si="43"/>
        <v>1000.421122908</v>
      </c>
      <c r="Y84" s="476">
        <f t="shared" si="44"/>
        <v>536.83073068800002</v>
      </c>
      <c r="Z84" s="478">
        <f t="shared" si="45"/>
        <v>62.427420376000001</v>
      </c>
      <c r="AA84" s="465">
        <f t="shared" si="46"/>
        <v>3969.670855243</v>
      </c>
      <c r="AB84" s="429">
        <f t="shared" si="47"/>
        <v>0.78529591597289816</v>
      </c>
      <c r="AC84" s="454">
        <f t="shared" si="48"/>
        <v>98.772143046244466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91.480301639999993</v>
      </c>
      <c r="V85" s="475">
        <f t="shared" si="41"/>
        <v>189.90070589399997</v>
      </c>
      <c r="W85" s="460">
        <f t="shared" si="42"/>
        <v>102.113795905</v>
      </c>
      <c r="X85" s="476">
        <f t="shared" si="43"/>
        <v>136.72274425200001</v>
      </c>
      <c r="Y85" s="476">
        <f t="shared" si="44"/>
        <v>78.734138783999995</v>
      </c>
      <c r="Z85" s="478">
        <f t="shared" si="45"/>
        <v>6.2770151040000002</v>
      </c>
      <c r="AA85" s="484">
        <f t="shared" si="46"/>
        <v>605.22870157900013</v>
      </c>
      <c r="AB85" s="485">
        <f t="shared" si="47"/>
        <v>0.11972872434797233</v>
      </c>
      <c r="AC85" s="454">
        <f t="shared" si="48"/>
        <v>102.48513438889333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76.392840636000003</v>
      </c>
      <c r="V86" s="475">
        <f t="shared" si="41"/>
        <v>171.574662942</v>
      </c>
      <c r="W86" s="460">
        <f t="shared" si="42"/>
        <v>69.546112581000003</v>
      </c>
      <c r="X86" s="476">
        <f t="shared" si="43"/>
        <v>98.856132839999987</v>
      </c>
      <c r="Y86" s="476">
        <f t="shared" si="44"/>
        <v>56.435130527999995</v>
      </c>
      <c r="Z86" s="478">
        <f t="shared" si="45"/>
        <v>7.2955644439999991</v>
      </c>
      <c r="AA86" s="465">
        <f t="shared" si="46"/>
        <v>480.10044397099995</v>
      </c>
      <c r="AB86" s="429">
        <f t="shared" si="47"/>
        <v>9.4975359836003942E-2</v>
      </c>
      <c r="AC86" s="454">
        <f t="shared" si="48"/>
        <v>107.78391127618553</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530.58784590000005</v>
      </c>
      <c r="V88" s="475">
        <f t="shared" si="41"/>
        <v>984.26254109399997</v>
      </c>
      <c r="W88" s="460">
        <f t="shared" si="42"/>
        <v>622.511679878</v>
      </c>
      <c r="X88" s="476">
        <f t="shared" si="43"/>
        <v>924.08351091599991</v>
      </c>
      <c r="Y88" s="476">
        <f t="shared" si="44"/>
        <v>487.64852169599999</v>
      </c>
      <c r="Z88" s="478">
        <f t="shared" si="45"/>
        <v>49.007181611999997</v>
      </c>
      <c r="AA88" s="465">
        <f t="shared" si="46"/>
        <v>3598.1012810959996</v>
      </c>
      <c r="AB88" s="429">
        <f t="shared" si="47"/>
        <v>0.71179056005855579</v>
      </c>
      <c r="AC88" s="454">
        <f t="shared" si="48"/>
        <v>98.596790744143476</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112.635981864</v>
      </c>
      <c r="V89" s="475">
        <f t="shared" si="41"/>
        <v>227.99335772999999</v>
      </c>
      <c r="W89" s="460">
        <f t="shared" si="42"/>
        <v>121.45397921800001</v>
      </c>
      <c r="X89" s="476">
        <f t="shared" si="43"/>
        <v>158.63864835599998</v>
      </c>
      <c r="Y89" s="476">
        <f t="shared" si="44"/>
        <v>89.503682687999998</v>
      </c>
      <c r="Z89" s="478">
        <f t="shared" si="45"/>
        <v>13.256533851999999</v>
      </c>
      <c r="AA89" s="465">
        <f t="shared" si="46"/>
        <v>723.48218370799998</v>
      </c>
      <c r="AB89" s="429">
        <f t="shared" si="47"/>
        <v>0.14312209371078141</v>
      </c>
      <c r="AC89" s="454">
        <f t="shared" si="48"/>
        <v>103.91388633011272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75.471018839999999</v>
      </c>
      <c r="V90" s="475">
        <f t="shared" si="41"/>
        <v>165.989074386</v>
      </c>
      <c r="W90" s="460">
        <f t="shared" si="42"/>
        <v>86.643718864999997</v>
      </c>
      <c r="X90" s="476">
        <f t="shared" si="43"/>
        <v>111.879181332</v>
      </c>
      <c r="Y90" s="476">
        <f t="shared" si="44"/>
        <v>66.10301711999999</v>
      </c>
      <c r="Z90" s="478">
        <f t="shared" si="45"/>
        <v>10.462138796000001</v>
      </c>
      <c r="AA90" s="465">
        <f t="shared" si="46"/>
        <v>516.54814933900002</v>
      </c>
      <c r="AB90" s="429">
        <f t="shared" si="47"/>
        <v>0.10218558839545006</v>
      </c>
      <c r="AC90" s="454">
        <f t="shared" si="48"/>
        <v>103.25809302398001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37.305153395999994</v>
      </c>
      <c r="V91" s="475">
        <f t="shared" si="41"/>
        <v>67.755026790000002</v>
      </c>
      <c r="W91" s="460">
        <f t="shared" si="42"/>
        <v>38.390622039</v>
      </c>
      <c r="X91" s="476">
        <f t="shared" si="43"/>
        <v>41.398659395999999</v>
      </c>
      <c r="Y91" s="476">
        <f t="shared" si="44"/>
        <v>28.744778495999999</v>
      </c>
      <c r="Z91" s="478">
        <f t="shared" si="45"/>
        <v>3.2741457400000002</v>
      </c>
      <c r="AA91" s="484">
        <f t="shared" si="46"/>
        <v>216.86838585699999</v>
      </c>
      <c r="AB91" s="485">
        <f t="shared" si="47"/>
        <v>4.2901757835212662E-2</v>
      </c>
      <c r="AC91" s="454">
        <f t="shared" si="48"/>
        <v>103.66097304198773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202.36788381599999</v>
      </c>
      <c r="V93" s="475">
        <f t="shared" si="41"/>
        <v>282.26922945600001</v>
      </c>
      <c r="W93" s="460">
        <f t="shared" si="42"/>
        <v>171.614185182</v>
      </c>
      <c r="X93" s="476">
        <f t="shared" si="43"/>
        <v>205.35408287999999</v>
      </c>
      <c r="Y93" s="476">
        <f t="shared" si="44"/>
        <v>93.646545887999991</v>
      </c>
      <c r="Z93" s="478">
        <f t="shared" si="45"/>
        <v>13.585155115999999</v>
      </c>
      <c r="AA93" s="465">
        <f t="shared" si="46"/>
        <v>968.83708233799996</v>
      </c>
      <c r="AB93" s="429">
        <f t="shared" si="47"/>
        <v>0.19165916564549951</v>
      </c>
      <c r="AC93" s="454">
        <f t="shared" si="48"/>
        <v>109.71072124578779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266.32700866800002</v>
      </c>
      <c r="V94" s="475">
        <f t="shared" si="41"/>
        <v>539.98331257799998</v>
      </c>
      <c r="W94" s="460">
        <f t="shared" si="42"/>
        <v>348.53598165099999</v>
      </c>
      <c r="X94" s="476">
        <f t="shared" si="43"/>
        <v>566.82915009599992</v>
      </c>
      <c r="Y94" s="476">
        <f t="shared" si="44"/>
        <v>306.554856384</v>
      </c>
      <c r="Z94" s="478">
        <f t="shared" si="45"/>
        <v>18.638409555999999</v>
      </c>
      <c r="AA94" s="465">
        <f t="shared" si="46"/>
        <v>2046.8687189329999</v>
      </c>
      <c r="AB94" s="429">
        <f t="shared" si="47"/>
        <v>0.40491962787992086</v>
      </c>
      <c r="AC94" s="454">
        <f t="shared" si="48"/>
        <v>94.999414066035001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229.580315496</v>
      </c>
      <c r="V95" s="475">
        <f t="shared" si="41"/>
        <v>503.59133315400004</v>
      </c>
      <c r="W95" s="460">
        <f t="shared" si="42"/>
        <v>279.006017697</v>
      </c>
      <c r="X95" s="476">
        <f t="shared" si="43"/>
        <v>387.822885396</v>
      </c>
      <c r="Y95" s="476">
        <f t="shared" si="44"/>
        <v>224.23310918400003</v>
      </c>
      <c r="Z95" s="478">
        <f t="shared" si="45"/>
        <v>33.388973372000002</v>
      </c>
      <c r="AA95" s="465">
        <f t="shared" si="46"/>
        <v>1657.6226342990001</v>
      </c>
      <c r="AB95" s="429">
        <f t="shared" si="47"/>
        <v>0.32791743507398619</v>
      </c>
      <c r="AC95" s="454">
        <f t="shared" si="48"/>
        <v>100.39837800262002</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57.724792019999995</v>
      </c>
      <c r="V96" s="475">
        <f t="shared" si="41"/>
        <v>120.156124812</v>
      </c>
      <c r="W96" s="460">
        <f t="shared" si="42"/>
        <v>69.843816339</v>
      </c>
      <c r="X96" s="476">
        <f t="shared" si="43"/>
        <v>75.993880391999994</v>
      </c>
      <c r="Y96" s="476">
        <f t="shared" si="44"/>
        <v>47.565487871999999</v>
      </c>
      <c r="Z96" s="478">
        <f t="shared" si="45"/>
        <v>10.38746188</v>
      </c>
      <c r="AA96" s="465">
        <f t="shared" si="46"/>
        <v>381.67156331499996</v>
      </c>
      <c r="AB96" s="429">
        <f t="shared" si="47"/>
        <v>7.5503771180019774E-2</v>
      </c>
      <c r="AC96" s="454">
        <f t="shared" si="48"/>
        <v>104.20796242699213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49.095832211999998</v>
      </c>
      <c r="V99" s="475">
        <f t="shared" si="41"/>
        <v>92.181215952000002</v>
      </c>
      <c r="W99" s="460">
        <f t="shared" si="42"/>
        <v>100.40060759299999</v>
      </c>
      <c r="X99" s="476">
        <f t="shared" si="43"/>
        <v>201.956169324</v>
      </c>
      <c r="Y99" s="476">
        <f t="shared" si="44"/>
        <v>147.07584729600001</v>
      </c>
      <c r="Z99" s="478">
        <f t="shared" si="45"/>
        <v>11.631882308</v>
      </c>
      <c r="AA99" s="465">
        <f t="shared" si="46"/>
        <v>602.34155468500001</v>
      </c>
      <c r="AB99" s="429">
        <f t="shared" si="47"/>
        <v>0.11915757758358062</v>
      </c>
      <c r="AC99" s="454">
        <f t="shared" si="48"/>
        <v>77.318772433775379</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125.43169312800001</v>
      </c>
      <c r="V100" s="475">
        <f t="shared" si="41"/>
        <v>314.90268036600003</v>
      </c>
      <c r="W100" s="460">
        <f t="shared" si="42"/>
        <v>240.68269796999999</v>
      </c>
      <c r="X100" s="476">
        <f t="shared" si="43"/>
        <v>391.39807225200002</v>
      </c>
      <c r="Y100" s="476">
        <f t="shared" si="44"/>
        <v>245.29320614399998</v>
      </c>
      <c r="Z100" s="478">
        <f t="shared" si="45"/>
        <v>23.026437972</v>
      </c>
      <c r="AA100" s="465">
        <f t="shared" si="46"/>
        <v>1340.7347878319999</v>
      </c>
      <c r="AB100" s="429">
        <f t="shared" si="47"/>
        <v>0.26522943379465874</v>
      </c>
      <c r="AC100" s="454">
        <f t="shared" si="48"/>
        <v>88.014721926796241</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103.260475836</v>
      </c>
      <c r="V101" s="475">
        <f t="shared" si="41"/>
        <v>237.02450979000002</v>
      </c>
      <c r="W101" s="460">
        <f t="shared" si="42"/>
        <v>140.811005489</v>
      </c>
      <c r="X101" s="476">
        <f t="shared" si="43"/>
        <v>193.73807824799999</v>
      </c>
      <c r="Y101" s="476">
        <f t="shared" si="44"/>
        <v>95.411690976000003</v>
      </c>
      <c r="Z101" s="478">
        <f t="shared" si="45"/>
        <v>15.192435036000001</v>
      </c>
      <c r="AA101" s="465">
        <f t="shared" si="46"/>
        <v>785.43819537500008</v>
      </c>
      <c r="AB101" s="429">
        <f t="shared" si="47"/>
        <v>0.15537847584075173</v>
      </c>
      <c r="AC101" s="454">
        <f t="shared" si="48"/>
        <v>102.12089347967897</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51.635351880000002</v>
      </c>
      <c r="V102" s="475">
        <f t="shared" si="41"/>
        <v>116.990062986</v>
      </c>
      <c r="W102" s="460">
        <f t="shared" si="42"/>
        <v>57.3839805</v>
      </c>
      <c r="X102" s="476">
        <f t="shared" si="43"/>
        <v>119.923763964</v>
      </c>
      <c r="Y102" s="476">
        <f t="shared" si="44"/>
        <v>61.261926431999996</v>
      </c>
      <c r="Z102" s="478">
        <f t="shared" si="45"/>
        <v>7.1000552799999994</v>
      </c>
      <c r="AA102" s="465">
        <f t="shared" si="46"/>
        <v>414.29514104200001</v>
      </c>
      <c r="AB102" s="429">
        <f t="shared" si="47"/>
        <v>8.1957495755093965E-2</v>
      </c>
      <c r="AC102" s="454">
        <f t="shared" si="48"/>
        <v>95.404745954633881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59.927503860000002</v>
      </c>
      <c r="V103" s="475">
        <f t="shared" si="41"/>
        <v>123.321295902</v>
      </c>
      <c r="W103" s="460">
        <f t="shared" si="42"/>
        <v>60.959740830999998</v>
      </c>
      <c r="X103" s="476">
        <f t="shared" si="43"/>
        <v>63.849588347999997</v>
      </c>
      <c r="Y103" s="476">
        <f t="shared" si="44"/>
        <v>30.601715424000002</v>
      </c>
      <c r="Z103" s="478">
        <f t="shared" si="45"/>
        <v>4.8010380280000007</v>
      </c>
      <c r="AA103" s="465">
        <f t="shared" si="46"/>
        <v>343.46088239300002</v>
      </c>
      <c r="AB103" s="429">
        <f t="shared" si="47"/>
        <v>6.7944783856182009E-2</v>
      </c>
      <c r="AC103" s="454">
        <f t="shared" si="48"/>
        <v>115.17151053593435</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226.99325552400001</v>
      </c>
      <c r="V104" s="475">
        <f t="shared" si="41"/>
        <v>334.47160659000002</v>
      </c>
      <c r="W104" s="460">
        <f t="shared" si="42"/>
        <v>167.82539037000001</v>
      </c>
      <c r="X104" s="476">
        <f t="shared" si="43"/>
        <v>170.306620608</v>
      </c>
      <c r="Y104" s="476">
        <f t="shared" si="44"/>
        <v>59.422364064</v>
      </c>
      <c r="Z104" s="478">
        <f t="shared" si="45"/>
        <v>8.9330206200000006</v>
      </c>
      <c r="AA104" s="465">
        <f t="shared" si="46"/>
        <v>967.95225777600001</v>
      </c>
      <c r="AB104" s="429">
        <f t="shared" si="47"/>
        <v>0.19148412616735905</v>
      </c>
      <c r="AC104" s="454">
        <f t="shared" si="48"/>
        <v>123.55514739548916</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139.65588831599999</v>
      </c>
      <c r="V105" s="475">
        <f t="shared" si="41"/>
        <v>227.10862841400001</v>
      </c>
      <c r="W105" s="460">
        <f t="shared" si="42"/>
        <v>100.93657811600001</v>
      </c>
      <c r="X105" s="476">
        <f t="shared" si="43"/>
        <v>94.827707255999997</v>
      </c>
      <c r="Y105" s="476">
        <f t="shared" si="44"/>
        <v>32.933249664000002</v>
      </c>
      <c r="Z105" s="478">
        <f t="shared" si="45"/>
        <v>5.3151308320000004</v>
      </c>
      <c r="AA105" s="465">
        <f t="shared" si="46"/>
        <v>600.77718259799997</v>
      </c>
      <c r="AB105" s="429">
        <f t="shared" si="47"/>
        <v>0.1188481073388724</v>
      </c>
      <c r="AC105" s="454">
        <f t="shared" si="48"/>
        <v>128.46836539506711</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19.109712888000001</v>
      </c>
      <c r="V107" s="475">
        <f t="shared" si="41"/>
        <v>36.691853796000004</v>
      </c>
      <c r="W107" s="460">
        <f t="shared" si="42"/>
        <v>27.176611538999996</v>
      </c>
      <c r="X107" s="476">
        <f t="shared" si="43"/>
        <v>49.671742583999993</v>
      </c>
      <c r="Y107" s="476">
        <f t="shared" si="44"/>
        <v>41.306244671999998</v>
      </c>
      <c r="Z107" s="478">
        <f t="shared" si="45"/>
        <v>5.43018746</v>
      </c>
      <c r="AA107" s="465">
        <f t="shared" si="46"/>
        <v>179.38635293900001</v>
      </c>
      <c r="AB107" s="429">
        <f t="shared" si="47"/>
        <v>3.5486914527992089E-2</v>
      </c>
      <c r="AC107" s="454">
        <f t="shared" si="48"/>
        <v>81.715409246931358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92.428883568000003</v>
      </c>
      <c r="V108" s="475">
        <f t="shared" si="41"/>
        <v>219.77156223599999</v>
      </c>
      <c r="W108" s="460">
        <f t="shared" si="42"/>
        <v>170.64531796400001</v>
      </c>
      <c r="X108" s="476">
        <f t="shared" si="43"/>
        <v>305.959678548</v>
      </c>
      <c r="Y108" s="476">
        <f t="shared" si="44"/>
        <v>197.5197</v>
      </c>
      <c r="Z108" s="478">
        <f t="shared" si="45"/>
        <v>21.156926968</v>
      </c>
      <c r="AA108" s="465">
        <f t="shared" si="46"/>
        <v>1007.482069284</v>
      </c>
      <c r="AB108" s="429">
        <f t="shared" si="47"/>
        <v>0.1993040690967359</v>
      </c>
      <c r="AC108" s="454">
        <f t="shared" si="48"/>
        <v>85.420450376600016</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175.186336248</v>
      </c>
      <c r="V109" s="475">
        <f t="shared" si="41"/>
        <v>430.15561728000006</v>
      </c>
      <c r="W109" s="460">
        <f t="shared" si="42"/>
        <v>286.86288914799997</v>
      </c>
      <c r="X109" s="476">
        <f t="shared" si="43"/>
        <v>425.00709255600003</v>
      </c>
      <c r="Y109" s="476">
        <f t="shared" si="44"/>
        <v>228.026721888</v>
      </c>
      <c r="Z109" s="478">
        <f t="shared" si="45"/>
        <v>25.524714075999999</v>
      </c>
      <c r="AA109" s="465">
        <f t="shared" si="46"/>
        <v>1570.763371196</v>
      </c>
      <c r="AB109" s="429">
        <f t="shared" si="47"/>
        <v>0.3107345937084075</v>
      </c>
      <c r="AC109" s="454">
        <f t="shared" si="48"/>
        <v>95.815514712407477</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158.80669055999999</v>
      </c>
      <c r="V110" s="475">
        <f t="shared" si="41"/>
        <v>330.088633098</v>
      </c>
      <c r="W110" s="460">
        <f t="shared" si="42"/>
        <v>181.41300571899998</v>
      </c>
      <c r="X110" s="476">
        <f t="shared" si="43"/>
        <v>241.11448849199999</v>
      </c>
      <c r="Y110" s="476">
        <f t="shared" si="44"/>
        <v>116.169423552</v>
      </c>
      <c r="Z110" s="478">
        <f t="shared" si="45"/>
        <v>11.786330952</v>
      </c>
      <c r="AA110" s="465">
        <f t="shared" si="46"/>
        <v>1039.378572373</v>
      </c>
      <c r="AB110" s="429">
        <f t="shared" si="47"/>
        <v>0.20561396090464887</v>
      </c>
      <c r="AC110" s="454">
        <f t="shared" si="48"/>
        <v>105.84023487744088</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161.50683149999998</v>
      </c>
      <c r="V111" s="475">
        <f t="shared" si="41"/>
        <v>246.89509666199999</v>
      </c>
      <c r="W111" s="460">
        <f t="shared" si="42"/>
        <v>124.489789006</v>
      </c>
      <c r="X111" s="476">
        <f t="shared" si="43"/>
        <v>132.40733059199999</v>
      </c>
      <c r="Y111" s="476">
        <f t="shared" si="44"/>
        <v>49.934666208000003</v>
      </c>
      <c r="Z111" s="478">
        <f t="shared" si="45"/>
        <v>8.2045433679999995</v>
      </c>
      <c r="AA111" s="465">
        <f t="shared" si="46"/>
        <v>723.43825733599999</v>
      </c>
      <c r="AB111" s="429">
        <f t="shared" si="47"/>
        <v>0.14311340402294759</v>
      </c>
      <c r="AC111" s="454">
        <f t="shared" si="48"/>
        <v>120.56146003180092</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148.96154523600001</v>
      </c>
      <c r="V112" s="475">
        <f t="shared" si="41"/>
        <v>182.39723548199999</v>
      </c>
      <c r="W112" s="460">
        <f t="shared" si="42"/>
        <v>78.412386624000007</v>
      </c>
      <c r="X112" s="476">
        <f t="shared" si="43"/>
        <v>81.83966722800001</v>
      </c>
      <c r="Y112" s="476">
        <f t="shared" si="44"/>
        <v>39.043243679999996</v>
      </c>
      <c r="Z112" s="478">
        <f t="shared" si="45"/>
        <v>3.8972971759999999</v>
      </c>
      <c r="AA112" s="465">
        <f t="shared" si="46"/>
        <v>534.55137542600005</v>
      </c>
      <c r="AB112" s="429">
        <f t="shared" si="47"/>
        <v>0.10574705745321465</v>
      </c>
      <c r="AC112" s="454">
        <f t="shared" si="48"/>
        <v>123.00145625194952</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5.962450284</v>
      </c>
      <c r="V114" s="475">
        <f t="shared" si="41"/>
        <v>16.905113700000001</v>
      </c>
      <c r="W114" s="460">
        <f t="shared" si="42"/>
        <v>24.269418095999999</v>
      </c>
      <c r="X114" s="476">
        <f t="shared" si="43"/>
        <v>82.905696215999996</v>
      </c>
      <c r="Y114" s="476">
        <f t="shared" si="44"/>
        <v>88.421277503999988</v>
      </c>
      <c r="Z114" s="478">
        <f t="shared" si="45"/>
        <v>3.1143375759999996</v>
      </c>
      <c r="AA114" s="465">
        <f t="shared" si="46"/>
        <v>221.57829337599998</v>
      </c>
      <c r="AB114" s="429">
        <f t="shared" si="47"/>
        <v>4.3833490282096932E-2</v>
      </c>
      <c r="AC114" s="454">
        <f t="shared" si="48"/>
        <v>61.945277506110187</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83.349802115999992</v>
      </c>
      <c r="V115" s="475">
        <f t="shared" si="41"/>
        <v>222.02753190600001</v>
      </c>
      <c r="W115" s="460">
        <f t="shared" si="42"/>
        <v>187.17960890199998</v>
      </c>
      <c r="X115" s="476">
        <f t="shared" si="43"/>
        <v>290.50016134800001</v>
      </c>
      <c r="Y115" s="476">
        <f t="shared" si="44"/>
        <v>177.39855638399999</v>
      </c>
      <c r="Z115" s="478">
        <f t="shared" si="45"/>
        <v>11.644283152</v>
      </c>
      <c r="AA115" s="465">
        <f t="shared" si="46"/>
        <v>972.09994380800003</v>
      </c>
      <c r="AB115" s="429">
        <f t="shared" si="47"/>
        <v>0.19230463774638973</v>
      </c>
      <c r="AC115" s="454">
        <f t="shared" si="48"/>
        <v>87.607695013892211</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195.82015798800001</v>
      </c>
      <c r="V116" s="475">
        <f t="shared" si="41"/>
        <v>269.12940431999999</v>
      </c>
      <c r="W116" s="460">
        <f t="shared" si="42"/>
        <v>112.90721822600001</v>
      </c>
      <c r="X116" s="476">
        <f t="shared" si="43"/>
        <v>157.57521249600001</v>
      </c>
      <c r="Y116" s="476">
        <f t="shared" si="44"/>
        <v>80.517508512000006</v>
      </c>
      <c r="Z116" s="478">
        <f t="shared" si="45"/>
        <v>7.8983665759999999</v>
      </c>
      <c r="AA116" s="465">
        <f t="shared" si="46"/>
        <v>823.84786811799995</v>
      </c>
      <c r="AB116" s="429">
        <f t="shared" si="47"/>
        <v>0.1629768285099901</v>
      </c>
      <c r="AC116" s="454">
        <f t="shared" si="48"/>
        <v>113.14749545412506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24.513833735999999</v>
      </c>
      <c r="V117" s="475">
        <f t="shared" si="41"/>
        <v>64.239430614</v>
      </c>
      <c r="W117" s="460">
        <f t="shared" si="42"/>
        <v>56.618420176999997</v>
      </c>
      <c r="X117" s="476">
        <f t="shared" si="43"/>
        <v>76.631436383999997</v>
      </c>
      <c r="Y117" s="476">
        <f t="shared" si="44"/>
        <v>36.807270528000004</v>
      </c>
      <c r="Z117" s="478">
        <f t="shared" si="45"/>
        <v>2.3593466599999999</v>
      </c>
      <c r="AA117" s="465">
        <f t="shared" si="46"/>
        <v>261.16973809900003</v>
      </c>
      <c r="AB117" s="429">
        <f t="shared" si="47"/>
        <v>5.1665625736696343E-2</v>
      </c>
      <c r="AC117" s="454">
        <f t="shared" si="48"/>
        <v>94.419536059837753</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83.017786571999991</v>
      </c>
      <c r="V118" s="475">
        <f t="shared" si="41"/>
        <v>150.81474171000002</v>
      </c>
      <c r="W118" s="460">
        <f t="shared" si="42"/>
        <v>103.056870334</v>
      </c>
      <c r="X118" s="476">
        <f t="shared" si="43"/>
        <v>216.219143352</v>
      </c>
      <c r="Y118" s="476">
        <f t="shared" si="44"/>
        <v>108.71531664</v>
      </c>
      <c r="Z118" s="478">
        <f t="shared" si="45"/>
        <v>14.736842092</v>
      </c>
      <c r="AA118" s="465">
        <f t="shared" si="46"/>
        <v>676.56070069999998</v>
      </c>
      <c r="AB118" s="429">
        <f t="shared" si="47"/>
        <v>0.13383990122650841</v>
      </c>
      <c r="AC118" s="454">
        <f t="shared" si="48"/>
        <v>90.328828795751377</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29.175889176000002</v>
      </c>
      <c r="V119" s="475">
        <f t="shared" si="41"/>
        <v>63.499831980000003</v>
      </c>
      <c r="W119" s="460">
        <f t="shared" si="42"/>
        <v>57.35432153</v>
      </c>
      <c r="X119" s="476">
        <f t="shared" si="43"/>
        <v>100.708664472</v>
      </c>
      <c r="Y119" s="476">
        <f t="shared" si="44"/>
        <v>66.018711359999998</v>
      </c>
      <c r="Z119" s="478">
        <f t="shared" si="45"/>
        <v>3.1724138120000003</v>
      </c>
      <c r="AA119" s="465">
        <f t="shared" si="46"/>
        <v>319.92983233000001</v>
      </c>
      <c r="AB119" s="429">
        <f t="shared" si="47"/>
        <v>6.328977889812068E-2</v>
      </c>
      <c r="AC119" s="454">
        <f t="shared" si="48"/>
        <v>83.417938470694438</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82.630434851999993</v>
      </c>
      <c r="V120" s="475">
        <f t="shared" si="41"/>
        <v>195.993658254</v>
      </c>
      <c r="W120" s="460">
        <f t="shared" si="42"/>
        <v>103.43248689399999</v>
      </c>
      <c r="X120" s="476">
        <f t="shared" si="43"/>
        <v>97.173323784000004</v>
      </c>
      <c r="Y120" s="476">
        <f t="shared" si="44"/>
        <v>33.342956639999997</v>
      </c>
      <c r="Z120" s="478">
        <f t="shared" si="45"/>
        <v>6.2504537119999997</v>
      </c>
      <c r="AA120" s="465">
        <f t="shared" si="46"/>
        <v>518.82331413599991</v>
      </c>
      <c r="AB120" s="429">
        <f t="shared" si="47"/>
        <v>0.10263567045222551</v>
      </c>
      <c r="AC120" s="454">
        <f t="shared" si="48"/>
        <v>121.71625644197883</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111.07312271999999</v>
      </c>
      <c r="V121" s="475">
        <f t="shared" si="41"/>
        <v>272.84852933400003</v>
      </c>
      <c r="W121" s="460">
        <f t="shared" si="42"/>
        <v>162.02097699699999</v>
      </c>
      <c r="X121" s="476">
        <f t="shared" si="43"/>
        <v>161.94582715199999</v>
      </c>
      <c r="Y121" s="476">
        <f t="shared" si="44"/>
        <v>57.546110495999997</v>
      </c>
      <c r="Z121" s="478">
        <f t="shared" si="45"/>
        <v>6.0471869239999991</v>
      </c>
      <c r="AA121" s="465">
        <f t="shared" si="46"/>
        <v>771.48175362300003</v>
      </c>
      <c r="AB121" s="429">
        <f t="shared" si="47"/>
        <v>0.15261755759109794</v>
      </c>
      <c r="AC121" s="454">
        <f t="shared" si="48"/>
        <v>116.2803763923707</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59.375493828000003</v>
      </c>
      <c r="V122" s="475">
        <f t="shared" si="41"/>
        <v>113.49670484399999</v>
      </c>
      <c r="W122" s="460">
        <f t="shared" si="42"/>
        <v>42.636291862999997</v>
      </c>
      <c r="X122" s="476">
        <f t="shared" si="43"/>
        <v>42.569782991999993</v>
      </c>
      <c r="Y122" s="476">
        <f t="shared" si="44"/>
        <v>20.580593375999999</v>
      </c>
      <c r="Z122" s="478">
        <f t="shared" si="45"/>
        <v>19.637023564</v>
      </c>
      <c r="AA122" s="465">
        <f t="shared" si="46"/>
        <v>298.29589046699999</v>
      </c>
      <c r="AB122" s="429">
        <f t="shared" si="47"/>
        <v>5.9010067352522254E-2</v>
      </c>
      <c r="AC122" s="454">
        <f t="shared" si="48"/>
        <v>122.99835550676958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81.081027972000001</v>
      </c>
      <c r="V123" s="475">
        <f t="shared" si="41"/>
        <v>77.045053338000002</v>
      </c>
      <c r="W123" s="460">
        <f t="shared" si="42"/>
        <v>19.524386111999998</v>
      </c>
      <c r="X123" s="476">
        <f t="shared" si="43"/>
        <v>9.7707505680000004</v>
      </c>
      <c r="Y123" s="476">
        <f t="shared" si="44"/>
        <v>2.6516972160000001</v>
      </c>
      <c r="Z123" s="478">
        <f t="shared" si="45"/>
        <v>1.1397459320000001</v>
      </c>
      <c r="AA123" s="465">
        <f t="shared" si="46"/>
        <v>191.21266113800004</v>
      </c>
      <c r="AB123" s="429">
        <f t="shared" si="47"/>
        <v>3.7826441372502483E-2</v>
      </c>
      <c r="AC123" s="454">
        <f t="shared" si="48"/>
        <v>161.76671362274061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106.16382579600001</v>
      </c>
      <c r="V126" s="475">
        <f t="shared" si="41"/>
        <v>290.02690232999998</v>
      </c>
      <c r="W126" s="460">
        <f t="shared" si="42"/>
        <v>243.72467591999998</v>
      </c>
      <c r="X126" s="476">
        <f t="shared" si="43"/>
        <v>435.81016515600004</v>
      </c>
      <c r="Y126" s="476">
        <f t="shared" si="44"/>
        <v>308.23719628800001</v>
      </c>
      <c r="Z126" s="478">
        <f t="shared" si="45"/>
        <v>27.808652928000001</v>
      </c>
      <c r="AA126" s="465">
        <f t="shared" si="46"/>
        <v>1411.7714184179999</v>
      </c>
      <c r="AB126" s="429">
        <f t="shared" si="47"/>
        <v>0.2792821797068249</v>
      </c>
      <c r="AC126" s="454">
        <f t="shared" si="48"/>
        <v>82.017626484797034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65.033614044000004</v>
      </c>
      <c r="V127" s="475">
        <f t="shared" si="41"/>
        <v>144.96551554199999</v>
      </c>
      <c r="W127" s="460">
        <f t="shared" si="42"/>
        <v>91.816454399999998</v>
      </c>
      <c r="X127" s="476">
        <f t="shared" si="43"/>
        <v>142.01283414</v>
      </c>
      <c r="Y127" s="476">
        <f t="shared" si="44"/>
        <v>70.113144192000007</v>
      </c>
      <c r="Z127" s="478">
        <f t="shared" si="45"/>
        <v>6.0532616800000003</v>
      </c>
      <c r="AA127" s="465">
        <f t="shared" si="46"/>
        <v>519.99482399800002</v>
      </c>
      <c r="AB127" s="429">
        <f t="shared" si="47"/>
        <v>0.10286742314500495</v>
      </c>
      <c r="AC127" s="454">
        <f t="shared" si="48"/>
        <v>97.939149978928626</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75.601001699999998</v>
      </c>
      <c r="V128" s="475">
        <f t="shared" si="41"/>
        <v>160.97996120400001</v>
      </c>
      <c r="W128" s="460">
        <f t="shared" si="42"/>
        <v>111.25359986399999</v>
      </c>
      <c r="X128" s="476">
        <f t="shared" si="43"/>
        <v>154.55126680800001</v>
      </c>
      <c r="Y128" s="476">
        <f t="shared" si="44"/>
        <v>86.447120255999991</v>
      </c>
      <c r="Z128" s="478">
        <f t="shared" si="45"/>
        <v>14.40022198</v>
      </c>
      <c r="AA128" s="465">
        <f t="shared" si="46"/>
        <v>603.23317181199991</v>
      </c>
      <c r="AB128" s="429">
        <f t="shared" si="47"/>
        <v>0.11933396079366962</v>
      </c>
      <c r="AC128" s="454">
        <f t="shared" si="48"/>
        <v>96.453042366113408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265.20931483200002</v>
      </c>
      <c r="V129" s="475">
        <f t="shared" si="41"/>
        <v>508.38501257999997</v>
      </c>
      <c r="W129" s="460">
        <f t="shared" si="42"/>
        <v>253.75987054000001</v>
      </c>
      <c r="X129" s="476">
        <f t="shared" si="43"/>
        <v>322.136655432</v>
      </c>
      <c r="Y129" s="476">
        <f t="shared" si="44"/>
        <v>137.52903628800001</v>
      </c>
      <c r="Z129" s="478">
        <f t="shared" si="45"/>
        <v>19.490631604000001</v>
      </c>
      <c r="AA129" s="465">
        <f t="shared" si="46"/>
        <v>1506.5105212760002</v>
      </c>
      <c r="AB129" s="429">
        <f t="shared" si="47"/>
        <v>0.29802384199327403</v>
      </c>
      <c r="AC129" s="454">
        <f t="shared" si="48"/>
        <v>112.32318084252866</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243.99224287200002</v>
      </c>
      <c r="V130" s="475">
        <f t="shared" si="41"/>
        <v>341.642608344</v>
      </c>
      <c r="W130" s="460">
        <f t="shared" si="42"/>
        <v>168.44539927599999</v>
      </c>
      <c r="X130" s="476">
        <f t="shared" si="43"/>
        <v>181.48907846400002</v>
      </c>
      <c r="Y130" s="476">
        <f t="shared" si="44"/>
        <v>69.673502975999995</v>
      </c>
      <c r="Z130" s="478">
        <f t="shared" si="45"/>
        <v>8.2472318080000004</v>
      </c>
      <c r="AA130" s="465">
        <f t="shared" si="46"/>
        <v>1013.4900637400001</v>
      </c>
      <c r="AB130" s="429">
        <f t="shared" si="47"/>
        <v>0.20049259421167162</v>
      </c>
      <c r="AC130" s="454">
        <f t="shared" si="48"/>
        <v>121.21405285382842</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23.843541456000001</v>
      </c>
      <c r="V133" s="475">
        <f t="shared" si="41"/>
        <v>104.553194844</v>
      </c>
      <c r="W133" s="460">
        <f t="shared" si="42"/>
        <v>81.35069982600001</v>
      </c>
      <c r="X133" s="476">
        <f t="shared" si="43"/>
        <v>104.768669856</v>
      </c>
      <c r="Y133" s="476">
        <f t="shared" si="44"/>
        <v>78.080314368000003</v>
      </c>
      <c r="Z133" s="478">
        <f t="shared" si="45"/>
        <v>11.042358439999999</v>
      </c>
      <c r="AA133" s="465">
        <f t="shared" si="46"/>
        <v>403.63877879</v>
      </c>
      <c r="AB133" s="429">
        <f t="shared" si="47"/>
        <v>7.9849412223541055E-2</v>
      </c>
      <c r="AC133" s="454">
        <f t="shared" si="48"/>
        <v>87.56683278700433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451.52752654800003</v>
      </c>
      <c r="V134" s="475">
        <f t="shared" si="41"/>
        <v>921.06759676799993</v>
      </c>
      <c r="W134" s="460">
        <f t="shared" si="42"/>
        <v>524.57423105999999</v>
      </c>
      <c r="X134" s="476">
        <f t="shared" si="43"/>
        <v>852.74844700799997</v>
      </c>
      <c r="Y134" s="476">
        <f t="shared" si="44"/>
        <v>438.74120774400001</v>
      </c>
      <c r="Z134" s="478">
        <f t="shared" si="45"/>
        <v>41.016016071999999</v>
      </c>
      <c r="AA134" s="465">
        <f t="shared" si="46"/>
        <v>3229.6750251999997</v>
      </c>
      <c r="AB134" s="429">
        <f t="shared" si="47"/>
        <v>0.63890702773491592</v>
      </c>
      <c r="AC134" s="454">
        <f t="shared" si="48"/>
        <v>98.642525053277382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106.70913766800001</v>
      </c>
      <c r="V135" s="475">
        <f t="shared" si="41"/>
        <v>120.492133278</v>
      </c>
      <c r="W135" s="460">
        <f t="shared" si="42"/>
        <v>79.576664133999998</v>
      </c>
      <c r="X135" s="476">
        <f t="shared" si="43"/>
        <v>55.246863959999999</v>
      </c>
      <c r="Y135" s="476">
        <f t="shared" si="44"/>
        <v>22.953504672000001</v>
      </c>
      <c r="Z135" s="478">
        <f t="shared" si="45"/>
        <v>6.6227925319999992</v>
      </c>
      <c r="AA135" s="465">
        <f t="shared" si="46"/>
        <v>391.60109624400002</v>
      </c>
      <c r="AB135" s="429">
        <f t="shared" si="47"/>
        <v>7.7468070473590514E-2</v>
      </c>
      <c r="AC135" s="454">
        <f t="shared" si="48"/>
        <v>124.71030888610623</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18.686770199999998</v>
      </c>
      <c r="V136" s="475">
        <f t="shared" si="41"/>
        <v>51.800394918000002</v>
      </c>
      <c r="W136" s="460">
        <f t="shared" si="42"/>
        <v>27.798539197</v>
      </c>
      <c r="X136" s="476">
        <f t="shared" si="43"/>
        <v>43.142942147999996</v>
      </c>
      <c r="Y136" s="476">
        <f t="shared" si="44"/>
        <v>27.116730816</v>
      </c>
      <c r="Z136" s="478">
        <f t="shared" si="45"/>
        <v>0.58936920800000003</v>
      </c>
      <c r="AA136" s="465">
        <f t="shared" si="46"/>
        <v>169.134746487</v>
      </c>
      <c r="AB136" s="429">
        <f t="shared" si="47"/>
        <v>3.3458901382195844E-2</v>
      </c>
      <c r="AC136" s="454">
        <f t="shared" si="48"/>
        <v>95.390361954706904</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140.679544824</v>
      </c>
      <c r="V137" s="475">
        <f t="shared" ref="V137:V200" si="64">IFERROR(V$5*I137,"")</f>
        <v>216.94447896000003</v>
      </c>
      <c r="W137" s="460">
        <f t="shared" ref="W137:W200" si="65">IFERROR(W$5*K137,"")</f>
        <v>125.86551333399998</v>
      </c>
      <c r="X137" s="476">
        <f t="shared" ref="X137:X200" si="66">IFERROR(X$5*M137,"")</f>
        <v>114.747362592</v>
      </c>
      <c r="Y137" s="476">
        <f t="shared" ref="Y137:Y200" si="67">IFERROR(Y$5*O137,"")</f>
        <v>59.010886368000001</v>
      </c>
      <c r="Z137" s="478">
        <f t="shared" ref="Z137:Z200" si="68">IFERROR(Z$5*Q137,"")</f>
        <v>7.0710457</v>
      </c>
      <c r="AA137" s="465">
        <f t="shared" ref="AA137:AA200" si="69">IFERROR(SUM(U137:Z137),"")</f>
        <v>664.318831778</v>
      </c>
      <c r="AB137" s="429">
        <f t="shared" ref="AB137:AB200" si="70">IF(OR(AA137="", AA137=0), "", AA137/$AA$5)</f>
        <v>0.13141816652383778</v>
      </c>
      <c r="AC137" s="454">
        <f t="shared" ref="AC137:AC200" si="71">IF(OR(AB137="", AB137=0), "", IF(AN137&gt;0, AB137/AN137*100, ""))</f>
        <v>115.14766764924265</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9.6140656080000007</v>
      </c>
      <c r="V138" s="475">
        <f t="shared" si="64"/>
        <v>14.502777018</v>
      </c>
      <c r="W138" s="460">
        <f t="shared" si="65"/>
        <v>8.3284707989999998</v>
      </c>
      <c r="X138" s="476">
        <f t="shared" si="66"/>
        <v>13.85816178</v>
      </c>
      <c r="Y138" s="476">
        <f t="shared" si="67"/>
        <v>4.9750626240000004</v>
      </c>
      <c r="Z138" s="478">
        <f t="shared" si="68"/>
        <v>0.82513602799999997</v>
      </c>
      <c r="AA138" s="465">
        <f t="shared" si="69"/>
        <v>52.103673857000004</v>
      </c>
      <c r="AB138" s="429">
        <f t="shared" si="70"/>
        <v>1.0307353878733928E-2</v>
      </c>
      <c r="AC138" s="454">
        <f t="shared" si="71"/>
        <v>106.47080780918283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4.9394129400000004</v>
      </c>
      <c r="V139" s="475">
        <f t="shared" si="64"/>
        <v>16.639424213999998</v>
      </c>
      <c r="W139" s="460">
        <f t="shared" si="65"/>
        <v>21.505880780999998</v>
      </c>
      <c r="X139" s="476">
        <f t="shared" si="66"/>
        <v>51.487552655999998</v>
      </c>
      <c r="Y139" s="476">
        <f t="shared" si="67"/>
        <v>41.122293408000004</v>
      </c>
      <c r="Z139" s="478">
        <f t="shared" si="68"/>
        <v>8.8332820200000004</v>
      </c>
      <c r="AA139" s="465">
        <f t="shared" si="69"/>
        <v>144.52784601900004</v>
      </c>
      <c r="AB139" s="429">
        <f t="shared" si="70"/>
        <v>2.8591067461721076E-2</v>
      </c>
      <c r="AC139" s="454">
        <f t="shared" si="71"/>
        <v>71.284182170149862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300.98168276399997</v>
      </c>
      <c r="V141" s="475">
        <f t="shared" si="64"/>
        <v>438.76624940400001</v>
      </c>
      <c r="W141" s="460">
        <f t="shared" si="65"/>
        <v>232.50450247200001</v>
      </c>
      <c r="X141" s="476">
        <f t="shared" si="66"/>
        <v>228.62780096399999</v>
      </c>
      <c r="Y141" s="476">
        <f t="shared" si="67"/>
        <v>89.780942495999994</v>
      </c>
      <c r="Z141" s="478">
        <f t="shared" si="68"/>
        <v>25.227801304</v>
      </c>
      <c r="AA141" s="465">
        <f t="shared" si="69"/>
        <v>1315.8889794040001</v>
      </c>
      <c r="AB141" s="429">
        <f t="shared" si="70"/>
        <v>0.26031433816102872</v>
      </c>
      <c r="AC141" s="454">
        <f t="shared" si="71"/>
        <v>120.7187147336151</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361.65308306399999</v>
      </c>
      <c r="V142" s="475">
        <f t="shared" si="64"/>
        <v>734.47904931000005</v>
      </c>
      <c r="W142" s="460">
        <f t="shared" si="65"/>
        <v>448.55677628299998</v>
      </c>
      <c r="X142" s="476">
        <f t="shared" si="66"/>
        <v>631.32361649999996</v>
      </c>
      <c r="Y142" s="476">
        <f t="shared" si="67"/>
        <v>317.53012703999997</v>
      </c>
      <c r="Z142" s="478">
        <f t="shared" si="68"/>
        <v>35.019389744000001</v>
      </c>
      <c r="AA142" s="465">
        <f t="shared" si="69"/>
        <v>2528.5620419409997</v>
      </c>
      <c r="AB142" s="429">
        <f t="shared" si="70"/>
        <v>0.50021009731770516</v>
      </c>
      <c r="AC142" s="454">
        <f t="shared" si="71"/>
        <v>101.15139985545767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78.320995956000004</v>
      </c>
      <c r="V143" s="475">
        <f t="shared" si="64"/>
        <v>224.81635402199998</v>
      </c>
      <c r="W143" s="460">
        <f t="shared" si="65"/>
        <v>160.080311424</v>
      </c>
      <c r="X143" s="476">
        <f t="shared" si="66"/>
        <v>306.34904574000001</v>
      </c>
      <c r="Y143" s="476">
        <f t="shared" si="67"/>
        <v>209.483488704</v>
      </c>
      <c r="Z143" s="478">
        <f t="shared" si="68"/>
        <v>12.863669712</v>
      </c>
      <c r="AA143" s="465">
        <f t="shared" si="69"/>
        <v>991.91386555800011</v>
      </c>
      <c r="AB143" s="429">
        <f t="shared" si="70"/>
        <v>0.19622430574836797</v>
      </c>
      <c r="AC143" s="454">
        <f t="shared" si="71"/>
        <v>83.608093689242409</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15.044238216</v>
      </c>
      <c r="V144" s="475">
        <f t="shared" si="64"/>
        <v>47.938345818000002</v>
      </c>
      <c r="W144" s="460">
        <f t="shared" si="65"/>
        <v>27.858408951999998</v>
      </c>
      <c r="X144" s="476">
        <f t="shared" si="66"/>
        <v>69.69953679599999</v>
      </c>
      <c r="Y144" s="476">
        <f t="shared" si="67"/>
        <v>55.205441759999999</v>
      </c>
      <c r="Z144" s="478">
        <f t="shared" si="68"/>
        <v>2.88913924</v>
      </c>
      <c r="AA144" s="465">
        <f t="shared" si="69"/>
        <v>218.635110782</v>
      </c>
      <c r="AB144" s="429">
        <f t="shared" si="70"/>
        <v>4.325125831493571E-2</v>
      </c>
      <c r="AC144" s="454">
        <f t="shared" si="71"/>
        <v>78.422899559197717</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90.509579496000001</v>
      </c>
      <c r="V146" s="475">
        <f t="shared" si="64"/>
        <v>94.662907668000003</v>
      </c>
      <c r="W146" s="460">
        <f t="shared" si="65"/>
        <v>100.306900716</v>
      </c>
      <c r="X146" s="476">
        <f t="shared" si="66"/>
        <v>159.12547414800002</v>
      </c>
      <c r="Y146" s="476">
        <f t="shared" si="67"/>
        <v>80.45295955200001</v>
      </c>
      <c r="Z146" s="478">
        <f t="shared" si="68"/>
        <v>22.906989987999999</v>
      </c>
      <c r="AA146" s="465">
        <f t="shared" si="69"/>
        <v>547.96481156799996</v>
      </c>
      <c r="AB146" s="429">
        <f t="shared" si="70"/>
        <v>0.10840055619545004</v>
      </c>
      <c r="AC146" s="454">
        <f t="shared" si="71"/>
        <v>91.831448926716391</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9.8135649360000006</v>
      </c>
      <c r="V148" s="497">
        <f t="shared" si="64"/>
        <v>16.117639451999999</v>
      </c>
      <c r="W148" s="498">
        <f t="shared" si="65"/>
        <v>9.7819914830000005</v>
      </c>
      <c r="X148" s="497">
        <f t="shared" si="66"/>
        <v>14.603005044</v>
      </c>
      <c r="Y148" s="497">
        <f t="shared" si="67"/>
        <v>10.981087488</v>
      </c>
      <c r="Z148" s="498">
        <f t="shared" si="68"/>
        <v>1.1345607559999999</v>
      </c>
      <c r="AA148" s="499">
        <f t="shared" si="69"/>
        <v>62.431849158999995</v>
      </c>
      <c r="AB148" s="500">
        <f t="shared" si="70"/>
        <v>1.2350514175865478E-2</v>
      </c>
      <c r="AC148" s="501">
        <f t="shared" si="71"/>
        <v>92.573491572366152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445.20475305599996</v>
      </c>
      <c r="V149" s="475">
        <f t="shared" si="64"/>
        <v>991.11610969800006</v>
      </c>
      <c r="W149" s="460">
        <f t="shared" si="65"/>
        <v>626.71350517600001</v>
      </c>
      <c r="X149" s="476">
        <f t="shared" si="66"/>
        <v>992.76919275600005</v>
      </c>
      <c r="Y149" s="476">
        <f t="shared" si="67"/>
        <v>571.23797001599996</v>
      </c>
      <c r="Z149" s="478">
        <f t="shared" si="68"/>
        <v>49.637637940000005</v>
      </c>
      <c r="AA149" s="465">
        <f t="shared" si="69"/>
        <v>3676.6791686419997</v>
      </c>
      <c r="AB149" s="429">
        <f t="shared" si="70"/>
        <v>0.72733514711018787</v>
      </c>
      <c r="AC149" s="454">
        <f t="shared" si="71"/>
        <v>94.333953369929162</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59.656728096000002</v>
      </c>
      <c r="V151" s="475">
        <f t="shared" si="64"/>
        <v>144.401098362</v>
      </c>
      <c r="W151" s="460">
        <f t="shared" si="65"/>
        <v>95.652917337999995</v>
      </c>
      <c r="X151" s="476">
        <f t="shared" si="66"/>
        <v>132.78467397599999</v>
      </c>
      <c r="Y151" s="476">
        <f t="shared" si="67"/>
        <v>77.176524767999993</v>
      </c>
      <c r="Z151" s="478">
        <f t="shared" si="68"/>
        <v>8.8873782880000007</v>
      </c>
      <c r="AA151" s="465">
        <f t="shared" si="69"/>
        <v>518.55932082799995</v>
      </c>
      <c r="AB151" s="429">
        <f t="shared" si="70"/>
        <v>0.10258344625677546</v>
      </c>
      <c r="AC151" s="454">
        <f t="shared" si="71"/>
        <v>95.939552025999078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236.67093777600002</v>
      </c>
      <c r="V152" s="475">
        <f t="shared" si="64"/>
        <v>552.18510449999997</v>
      </c>
      <c r="W152" s="460">
        <f t="shared" si="65"/>
        <v>322.24634537700001</v>
      </c>
      <c r="X152" s="476">
        <f t="shared" si="66"/>
        <v>498.47931788400001</v>
      </c>
      <c r="Y152" s="476">
        <f t="shared" si="67"/>
        <v>270.24002207999996</v>
      </c>
      <c r="Z152" s="478">
        <f t="shared" si="68"/>
        <v>21.971351936000001</v>
      </c>
      <c r="AA152" s="465">
        <f t="shared" si="69"/>
        <v>1901.7930795529999</v>
      </c>
      <c r="AB152" s="429">
        <f t="shared" si="70"/>
        <v>0.37622019377903065</v>
      </c>
      <c r="AC152" s="454">
        <f t="shared" si="71"/>
        <v>97.582352395411704</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36.022318920000004</v>
      </c>
      <c r="V153" s="475">
        <f t="shared" si="64"/>
        <v>53.207240129999995</v>
      </c>
      <c r="W153" s="460">
        <f t="shared" si="65"/>
        <v>52.368581759999998</v>
      </c>
      <c r="X153" s="476">
        <f t="shared" si="66"/>
        <v>77.757630144000004</v>
      </c>
      <c r="Y153" s="476">
        <f t="shared" si="67"/>
        <v>52.905724031999995</v>
      </c>
      <c r="Z153" s="478">
        <f t="shared" si="68"/>
        <v>4.6609983760000002</v>
      </c>
      <c r="AA153" s="465">
        <f t="shared" si="69"/>
        <v>276.92249336200001</v>
      </c>
      <c r="AB153" s="429">
        <f t="shared" si="70"/>
        <v>5.4781897796636995E-2</v>
      </c>
      <c r="AC153" s="454">
        <f t="shared" si="71"/>
        <v>86.479853212125562</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16.321156991999999</v>
      </c>
      <c r="V154" s="475">
        <f t="shared" si="64"/>
        <v>32.673006239999999</v>
      </c>
      <c r="W154" s="460">
        <f t="shared" si="65"/>
        <v>15.147702371999999</v>
      </c>
      <c r="X154" s="476">
        <f t="shared" si="66"/>
        <v>27.761590823999999</v>
      </c>
      <c r="Y154" s="476">
        <f t="shared" si="67"/>
        <v>21.410354112</v>
      </c>
      <c r="Z154" s="478">
        <f t="shared" si="68"/>
        <v>1.215511244</v>
      </c>
      <c r="AA154" s="465">
        <f t="shared" si="69"/>
        <v>114.52932178399999</v>
      </c>
      <c r="AB154" s="429">
        <f t="shared" si="70"/>
        <v>2.2656641302472798E-2</v>
      </c>
      <c r="AC154" s="454">
        <f t="shared" si="71"/>
        <v>91.554467579479777</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106.347175452</v>
      </c>
      <c r="V155" s="475">
        <f t="shared" si="64"/>
        <v>224.76730136399999</v>
      </c>
      <c r="W155" s="460">
        <f t="shared" si="65"/>
        <v>151.07995068100001</v>
      </c>
      <c r="X155" s="476">
        <f t="shared" si="66"/>
        <v>270.58898497199999</v>
      </c>
      <c r="Y155" s="476">
        <f t="shared" si="67"/>
        <v>160.48643251199999</v>
      </c>
      <c r="Z155" s="478">
        <f t="shared" si="68"/>
        <v>14.036958852000001</v>
      </c>
      <c r="AA155" s="465">
        <f t="shared" si="69"/>
        <v>927.306803833</v>
      </c>
      <c r="AB155" s="429">
        <f t="shared" si="70"/>
        <v>0.183443482459545</v>
      </c>
      <c r="AC155" s="454">
        <f t="shared" si="71"/>
        <v>90.009959436819116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119.052341352</v>
      </c>
      <c r="V157" s="475">
        <f t="shared" si="64"/>
        <v>240.77163514799997</v>
      </c>
      <c r="W157" s="460">
        <f t="shared" si="65"/>
        <v>187.96969066700001</v>
      </c>
      <c r="X157" s="476">
        <f t="shared" si="66"/>
        <v>323.42258488800002</v>
      </c>
      <c r="Y157" s="476">
        <f t="shared" si="67"/>
        <v>212.490444768</v>
      </c>
      <c r="Z157" s="478">
        <f t="shared" si="68"/>
        <v>24.171049652000001</v>
      </c>
      <c r="AA157" s="465">
        <f t="shared" si="69"/>
        <v>1107.8777464750001</v>
      </c>
      <c r="AB157" s="429">
        <f t="shared" si="70"/>
        <v>0.21916473718595453</v>
      </c>
      <c r="AC157" s="454">
        <f t="shared" si="71"/>
        <v>86.474987826106798</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335.96597664000001</v>
      </c>
      <c r="V158" s="475">
        <f t="shared" si="64"/>
        <v>766.46211544799996</v>
      </c>
      <c r="W158" s="460">
        <f t="shared" si="65"/>
        <v>448.52580686100004</v>
      </c>
      <c r="X158" s="476">
        <f t="shared" si="66"/>
        <v>683.94961291199991</v>
      </c>
      <c r="Y158" s="476">
        <f t="shared" si="67"/>
        <v>369.728612736</v>
      </c>
      <c r="Z158" s="478">
        <f t="shared" si="68"/>
        <v>26.601149044</v>
      </c>
      <c r="AA158" s="465">
        <f t="shared" si="69"/>
        <v>2631.2332736409999</v>
      </c>
      <c r="AB158" s="429">
        <f t="shared" si="70"/>
        <v>0.52052092455806132</v>
      </c>
      <c r="AC158" s="454">
        <f t="shared" si="71"/>
        <v>98.041315037913549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212.81073408000003</v>
      </c>
      <c r="V161" s="475">
        <f t="shared" si="64"/>
        <v>264.91603939800001</v>
      </c>
      <c r="W161" s="460">
        <f t="shared" si="65"/>
        <v>138.15484181399998</v>
      </c>
      <c r="X161" s="476">
        <f t="shared" si="66"/>
        <v>143.00180717999999</v>
      </c>
      <c r="Y161" s="476">
        <f t="shared" si="67"/>
        <v>51.112948320000001</v>
      </c>
      <c r="Z161" s="478">
        <f t="shared" si="68"/>
        <v>15.805745232000001</v>
      </c>
      <c r="AA161" s="465">
        <f t="shared" si="69"/>
        <v>825.80211602400004</v>
      </c>
      <c r="AB161" s="429">
        <f t="shared" si="70"/>
        <v>0.16336342552403563</v>
      </c>
      <c r="AC161" s="454">
        <f t="shared" si="71"/>
        <v>122.49762512026174</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281.59605709200002</v>
      </c>
      <c r="V162" s="475">
        <f t="shared" si="64"/>
        <v>471.346397862</v>
      </c>
      <c r="W162" s="460">
        <f t="shared" si="65"/>
        <v>259.49214040200002</v>
      </c>
      <c r="X162" s="476">
        <f t="shared" si="66"/>
        <v>322.76272898400003</v>
      </c>
      <c r="Y162" s="476">
        <f t="shared" si="67"/>
        <v>128.95189036799999</v>
      </c>
      <c r="Z162" s="478">
        <f t="shared" si="68"/>
        <v>17.378627399999999</v>
      </c>
      <c r="AA162" s="465">
        <f t="shared" si="69"/>
        <v>1481.527842108</v>
      </c>
      <c r="AB162" s="429">
        <f t="shared" si="70"/>
        <v>0.29308167005103858</v>
      </c>
      <c r="AC162" s="454">
        <f t="shared" si="71"/>
        <v>112.43197214114534</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144.630551268</v>
      </c>
      <c r="V163" s="475">
        <f t="shared" si="64"/>
        <v>367.05789187199997</v>
      </c>
      <c r="W163" s="460">
        <f t="shared" si="65"/>
        <v>203.84588442899999</v>
      </c>
      <c r="X163" s="476">
        <f t="shared" si="66"/>
        <v>275.41003510799999</v>
      </c>
      <c r="Y163" s="476">
        <f t="shared" si="67"/>
        <v>134.57617488</v>
      </c>
      <c r="Z163" s="478">
        <f t="shared" si="68"/>
        <v>13.885388175999999</v>
      </c>
      <c r="AA163" s="465">
        <f t="shared" si="69"/>
        <v>1139.405925733</v>
      </c>
      <c r="AB163" s="429">
        <f t="shared" si="70"/>
        <v>0.22540176572363996</v>
      </c>
      <c r="AC163" s="454">
        <f t="shared" si="71"/>
        <v>103.85385110785383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71.480117519999993</v>
      </c>
      <c r="V164" s="475">
        <f t="shared" si="64"/>
        <v>177.35637681599999</v>
      </c>
      <c r="W164" s="460">
        <f t="shared" si="65"/>
        <v>126.94401706799999</v>
      </c>
      <c r="X164" s="476">
        <f t="shared" si="66"/>
        <v>203.79825057600002</v>
      </c>
      <c r="Y164" s="476">
        <f t="shared" si="67"/>
        <v>111.87729436800001</v>
      </c>
      <c r="Z164" s="478">
        <f t="shared" si="68"/>
        <v>9.5289737080000005</v>
      </c>
      <c r="AA164" s="465">
        <f t="shared" si="69"/>
        <v>700.98503005599991</v>
      </c>
      <c r="AB164" s="429">
        <f t="shared" si="70"/>
        <v>0.13867161821088031</v>
      </c>
      <c r="AC164" s="454">
        <f t="shared" si="71"/>
        <v>92.100638019468022</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24.601807187999999</v>
      </c>
      <c r="V165" s="475">
        <f t="shared" si="64"/>
        <v>96.545241060000009</v>
      </c>
      <c r="W165" s="460">
        <f t="shared" si="65"/>
        <v>77.093467088000011</v>
      </c>
      <c r="X165" s="476">
        <f t="shared" si="66"/>
        <v>131.999870832</v>
      </c>
      <c r="Y165" s="476">
        <f t="shared" si="67"/>
        <v>84.51756163200001</v>
      </c>
      <c r="Z165" s="478">
        <f t="shared" si="68"/>
        <v>3.203034288</v>
      </c>
      <c r="AA165" s="465">
        <f t="shared" si="69"/>
        <v>417.96098208800004</v>
      </c>
      <c r="AB165" s="429">
        <f t="shared" si="70"/>
        <v>8.2682686862116717E-2</v>
      </c>
      <c r="AC165" s="454">
        <f t="shared" si="71"/>
        <v>84.39041393391264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20.880733608</v>
      </c>
      <c r="V166" s="475">
        <f t="shared" si="64"/>
        <v>68.778052991999999</v>
      </c>
      <c r="W166" s="460">
        <f t="shared" si="65"/>
        <v>63.469650936999997</v>
      </c>
      <c r="X166" s="476">
        <f t="shared" si="66"/>
        <v>159.02730732000001</v>
      </c>
      <c r="Y166" s="476">
        <f t="shared" si="67"/>
        <v>160.96413043199999</v>
      </c>
      <c r="Z166" s="478">
        <f t="shared" si="68"/>
        <v>16.198231195999998</v>
      </c>
      <c r="AA166" s="465">
        <f t="shared" si="69"/>
        <v>489.31810648499999</v>
      </c>
      <c r="AB166" s="429">
        <f t="shared" si="70"/>
        <v>9.6798834121661723E-2</v>
      </c>
      <c r="AC166" s="454">
        <f t="shared" si="71"/>
        <v>68.952076612541617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22719741.974999998</v>
      </c>
      <c r="V168" s="505">
        <f t="shared" si="64"/>
        <v>58567109.835659996</v>
      </c>
      <c r="W168" s="506">
        <f t="shared" si="65"/>
        <v>42013504.503300004</v>
      </c>
      <c r="X168" s="507">
        <f t="shared" si="66"/>
        <v>70300545.961319998</v>
      </c>
      <c r="Y168" s="507">
        <f t="shared" si="67"/>
        <v>47145922.084799998</v>
      </c>
      <c r="Z168" s="508">
        <f t="shared" si="68"/>
        <v>4259776.8124000002</v>
      </c>
      <c r="AA168" s="509">
        <f t="shared" si="69"/>
        <v>245006601.17248002</v>
      </c>
      <c r="AB168" s="509">
        <f t="shared" si="70"/>
        <v>48468.170360530174</v>
      </c>
      <c r="AC168" s="454">
        <f t="shared" si="71"/>
        <v>87.032973452861697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246845.48938560003</v>
      </c>
      <c r="V170" s="510">
        <f t="shared" si="64"/>
        <v>576939.99173040001</v>
      </c>
      <c r="W170" s="511">
        <f t="shared" si="65"/>
        <v>372603.54642829997</v>
      </c>
      <c r="X170" s="510">
        <f t="shared" si="66"/>
        <v>626235.70185119996</v>
      </c>
      <c r="Y170" s="510">
        <f t="shared" si="67"/>
        <v>426185.62439040001</v>
      </c>
      <c r="Z170" s="511">
        <f t="shared" si="68"/>
        <v>42606.360995599993</v>
      </c>
      <c r="AA170" s="512">
        <f t="shared" si="69"/>
        <v>2291416.7147814999</v>
      </c>
      <c r="AB170" s="512">
        <f t="shared" si="70"/>
        <v>453.29707512987142</v>
      </c>
      <c r="AC170" s="496">
        <f t="shared" si="71"/>
        <v>88.909938131333305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38083.952912040004</v>
      </c>
      <c r="V171" s="505">
        <f t="shared" si="64"/>
        <v>85672.096260599996</v>
      </c>
      <c r="W171" s="506">
        <f t="shared" si="65"/>
        <v>50823.020254490002</v>
      </c>
      <c r="X171" s="507">
        <f t="shared" si="66"/>
        <v>77855.781175919998</v>
      </c>
      <c r="Y171" s="507">
        <f t="shared" si="67"/>
        <v>50021.224411199997</v>
      </c>
      <c r="Z171" s="508">
        <f t="shared" si="68"/>
        <v>3878.8921799999998</v>
      </c>
      <c r="AA171" s="509">
        <f t="shared" si="69"/>
        <v>306334.96719424997</v>
      </c>
      <c r="AB171" s="509">
        <f t="shared" si="70"/>
        <v>60.600389158110772</v>
      </c>
      <c r="AC171" s="454">
        <f t="shared" si="71"/>
        <v>94.08154343594191</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3147.7401537119999</v>
      </c>
      <c r="V172" s="505">
        <f t="shared" si="64"/>
        <v>6631.1449476240005</v>
      </c>
      <c r="W172" s="506">
        <f t="shared" si="65"/>
        <v>5619.7766683959999</v>
      </c>
      <c r="X172" s="507">
        <f t="shared" si="66"/>
        <v>11740.825729548</v>
      </c>
      <c r="Y172" s="507">
        <f t="shared" si="67"/>
        <v>7661.4422908799997</v>
      </c>
      <c r="Z172" s="508">
        <f t="shared" si="68"/>
        <v>586.61221239199995</v>
      </c>
      <c r="AA172" s="509">
        <f t="shared" si="69"/>
        <v>35387.542002552</v>
      </c>
      <c r="AB172" s="509">
        <f t="shared" si="70"/>
        <v>7.0005028689519291</v>
      </c>
      <c r="AC172" s="454">
        <f t="shared" si="71"/>
        <v>81.422163890499746</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3032.546617044</v>
      </c>
      <c r="V173" s="505">
        <f t="shared" si="64"/>
        <v>5779.8154263840006</v>
      </c>
      <c r="W173" s="506">
        <f t="shared" si="65"/>
        <v>2668.7491048020001</v>
      </c>
      <c r="X173" s="507">
        <f t="shared" si="66"/>
        <v>2008.3372534079999</v>
      </c>
      <c r="Y173" s="507">
        <f t="shared" si="67"/>
        <v>1048.6523315520001</v>
      </c>
      <c r="Z173" s="508">
        <f t="shared" si="68"/>
        <v>89.527428176000001</v>
      </c>
      <c r="AA173" s="509">
        <f t="shared" si="69"/>
        <v>14627.628161366001</v>
      </c>
      <c r="AB173" s="509">
        <f t="shared" si="70"/>
        <v>2.893694987411672</v>
      </c>
      <c r="AC173" s="454">
        <f t="shared" si="71"/>
        <v>125.32410218073942</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9274.2397599600008</v>
      </c>
      <c r="V174" s="505">
        <f t="shared" si="64"/>
        <v>21181.96001748</v>
      </c>
      <c r="W174" s="506">
        <f t="shared" si="65"/>
        <v>14330.612278179999</v>
      </c>
      <c r="X174" s="507">
        <f t="shared" si="66"/>
        <v>19189.88278068</v>
      </c>
      <c r="Y174" s="507">
        <f t="shared" si="67"/>
        <v>13245.639758400001</v>
      </c>
      <c r="Z174" s="508">
        <f t="shared" si="68"/>
        <v>2191.1698905200001</v>
      </c>
      <c r="AA174" s="509">
        <f t="shared" si="69"/>
        <v>79413.504485219994</v>
      </c>
      <c r="AB174" s="509">
        <f t="shared" si="70"/>
        <v>15.709892084118692</v>
      </c>
      <c r="AC174" s="454">
        <f t="shared" si="71"/>
        <v>93.081876487023962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74755.146435479997</v>
      </c>
      <c r="V175" s="505">
        <f t="shared" si="64"/>
        <v>152956.780317</v>
      </c>
      <c r="W175" s="506">
        <f t="shared" si="65"/>
        <v>92850.350017699995</v>
      </c>
      <c r="X175" s="507">
        <f t="shared" si="66"/>
        <v>133257.03374760001</v>
      </c>
      <c r="Y175" s="507">
        <f t="shared" si="67"/>
        <v>72438.526272000003</v>
      </c>
      <c r="Z175" s="508">
        <f t="shared" si="68"/>
        <v>8876.690149600001</v>
      </c>
      <c r="AA175" s="509">
        <f t="shared" si="69"/>
        <v>535134.5269393801</v>
      </c>
      <c r="AB175" s="509">
        <f t="shared" si="70"/>
        <v>105.86241878128192</v>
      </c>
      <c r="AC175" s="454">
        <f t="shared" si="71"/>
        <v>99.184283721530974</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17064.623162159998</v>
      </c>
      <c r="V176" s="505">
        <f t="shared" si="64"/>
        <v>36943.181349719998</v>
      </c>
      <c r="W176" s="506">
        <f t="shared" si="65"/>
        <v>26046.62447354</v>
      </c>
      <c r="X176" s="507">
        <f t="shared" si="66"/>
        <v>41000.829732240003</v>
      </c>
      <c r="Y176" s="507">
        <f t="shared" si="67"/>
        <v>34178.059513920001</v>
      </c>
      <c r="Z176" s="508">
        <f t="shared" si="68"/>
        <v>3468.85658556</v>
      </c>
      <c r="AA176" s="509">
        <f t="shared" si="69"/>
        <v>158702.17481713998</v>
      </c>
      <c r="AB176" s="509">
        <f t="shared" si="70"/>
        <v>31.395088984597425</v>
      </c>
      <c r="AC176" s="454">
        <f t="shared" si="71"/>
        <v>84.864544535153513</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4377.1781720520003</v>
      </c>
      <c r="V177" s="505">
        <f t="shared" si="64"/>
        <v>6397.3866554040005</v>
      </c>
      <c r="W177" s="506">
        <f t="shared" si="65"/>
        <v>4847.2959874239996</v>
      </c>
      <c r="X177" s="507">
        <f t="shared" si="66"/>
        <v>15443.425345199999</v>
      </c>
      <c r="Y177" s="507">
        <f t="shared" si="67"/>
        <v>7838.0157945600004</v>
      </c>
      <c r="Z177" s="508">
        <f t="shared" si="68"/>
        <v>469.79551635200005</v>
      </c>
      <c r="AA177" s="509">
        <f t="shared" si="69"/>
        <v>39373.097470992005</v>
      </c>
      <c r="AB177" s="509">
        <f t="shared" si="70"/>
        <v>7.7889411416403567</v>
      </c>
      <c r="AC177" s="454">
        <f t="shared" si="71"/>
        <v>81.694744734907616</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28354.678143120003</v>
      </c>
      <c r="V178" s="505">
        <f t="shared" si="64"/>
        <v>88575.094796880003</v>
      </c>
      <c r="W178" s="506">
        <f t="shared" si="65"/>
        <v>60987.315843410004</v>
      </c>
      <c r="X178" s="507">
        <f t="shared" si="66"/>
        <v>99944.387036159998</v>
      </c>
      <c r="Y178" s="507">
        <f t="shared" si="67"/>
        <v>74153.836646399999</v>
      </c>
      <c r="Z178" s="508">
        <f t="shared" si="68"/>
        <v>6929.6304168400002</v>
      </c>
      <c r="AA178" s="509">
        <f t="shared" si="69"/>
        <v>358944.94288281002</v>
      </c>
      <c r="AB178" s="509">
        <f t="shared" si="70"/>
        <v>71.007901658320478</v>
      </c>
      <c r="AC178" s="454">
        <f t="shared" si="71"/>
        <v>85.452840079256134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13567.970125080001</v>
      </c>
      <c r="V179" s="505">
        <f t="shared" si="64"/>
        <v>28961.555017859999</v>
      </c>
      <c r="W179" s="506">
        <f t="shared" si="65"/>
        <v>16774.910268489999</v>
      </c>
      <c r="X179" s="507">
        <f t="shared" si="66"/>
        <v>25775.493731879997</v>
      </c>
      <c r="Y179" s="507">
        <f t="shared" si="67"/>
        <v>14573.217341759999</v>
      </c>
      <c r="Z179" s="508">
        <f t="shared" si="68"/>
        <v>1186.15284832</v>
      </c>
      <c r="AA179" s="509">
        <f t="shared" si="69"/>
        <v>100839.29933338999</v>
      </c>
      <c r="AB179" s="509">
        <f t="shared" si="70"/>
        <v>19.948427167831849</v>
      </c>
      <c r="AC179" s="454">
        <f t="shared" si="71"/>
        <v>97.48489854599552</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24429.495328559999</v>
      </c>
      <c r="V180" s="505">
        <f t="shared" si="64"/>
        <v>61874.625772980005</v>
      </c>
      <c r="W180" s="506">
        <f t="shared" si="65"/>
        <v>39616.172930180001</v>
      </c>
      <c r="X180" s="507">
        <f t="shared" si="66"/>
        <v>82921.377409799999</v>
      </c>
      <c r="Y180" s="507">
        <f t="shared" si="67"/>
        <v>69082.868400000007</v>
      </c>
      <c r="Z180" s="508">
        <f t="shared" si="68"/>
        <v>3311.6550041999999</v>
      </c>
      <c r="AA180" s="509">
        <f t="shared" si="69"/>
        <v>281236.19484572002</v>
      </c>
      <c r="AB180" s="509">
        <f t="shared" si="70"/>
        <v>55.635251205879328</v>
      </c>
      <c r="AC180" s="454">
        <f t="shared" si="71"/>
        <v>79.953217765187148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1514.5600412880001</v>
      </c>
      <c r="V181" s="505">
        <f t="shared" si="64"/>
        <v>3266.8350192299999</v>
      </c>
      <c r="W181" s="506">
        <f t="shared" si="65"/>
        <v>2491.9858904050002</v>
      </c>
      <c r="X181" s="507">
        <f t="shared" si="66"/>
        <v>5523.7522445040004</v>
      </c>
      <c r="Y181" s="507">
        <f t="shared" si="67"/>
        <v>7193.9997427200005</v>
      </c>
      <c r="Z181" s="508">
        <f t="shared" si="68"/>
        <v>0</v>
      </c>
      <c r="AA181" s="509">
        <f t="shared" si="69"/>
        <v>19991.132938146999</v>
      </c>
      <c r="AB181" s="509">
        <f t="shared" si="70"/>
        <v>3.9547246168441146</v>
      </c>
      <c r="AC181" s="454">
        <f t="shared" si="71"/>
        <v>68.32546475937437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12086.5761198</v>
      </c>
      <c r="V182" s="505">
        <f t="shared" si="64"/>
        <v>31887.397563359998</v>
      </c>
      <c r="W182" s="506">
        <f t="shared" si="65"/>
        <v>26596.611010640001</v>
      </c>
      <c r="X182" s="507">
        <f t="shared" si="66"/>
        <v>60370.288221359995</v>
      </c>
      <c r="Y182" s="507">
        <f t="shared" si="67"/>
        <v>38551.449195840003</v>
      </c>
      <c r="Z182" s="508">
        <f t="shared" si="68"/>
        <v>6705.5826873999995</v>
      </c>
      <c r="AA182" s="509">
        <f t="shared" si="69"/>
        <v>176197.90479840001</v>
      </c>
      <c r="AB182" s="509">
        <f t="shared" si="70"/>
        <v>34.856163164866473</v>
      </c>
      <c r="AC182" s="454">
        <f t="shared" si="71"/>
        <v>80.219762643529307</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17156.782442520001</v>
      </c>
      <c r="V183" s="505">
        <f t="shared" si="64"/>
        <v>46812.118538160001</v>
      </c>
      <c r="W183" s="506">
        <f t="shared" si="65"/>
        <v>28950.121694560003</v>
      </c>
      <c r="X183" s="507">
        <f t="shared" si="66"/>
        <v>51204.287424360002</v>
      </c>
      <c r="Y183" s="507">
        <f t="shared" si="67"/>
        <v>36198.692705280002</v>
      </c>
      <c r="Z183" s="508">
        <f t="shared" si="68"/>
        <v>4911.7960762400007</v>
      </c>
      <c r="AA183" s="509">
        <f t="shared" si="69"/>
        <v>185233.79888111999</v>
      </c>
      <c r="AB183" s="509">
        <f t="shared" si="70"/>
        <v>36.643679303881306</v>
      </c>
      <c r="AC183" s="454">
        <f t="shared" si="71"/>
        <v>87.252634768131244</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10112.18402124</v>
      </c>
      <c r="V184" s="505">
        <f t="shared" si="64"/>
        <v>20854.496225759998</v>
      </c>
      <c r="W184" s="506">
        <f t="shared" si="65"/>
        <v>17244.50609354</v>
      </c>
      <c r="X184" s="507">
        <f t="shared" si="66"/>
        <v>34598.465187000002</v>
      </c>
      <c r="Y184" s="507">
        <f t="shared" si="67"/>
        <v>21913.571400000001</v>
      </c>
      <c r="Z184" s="508">
        <f t="shared" si="68"/>
        <v>471.61073113200001</v>
      </c>
      <c r="AA184" s="509">
        <f t="shared" si="69"/>
        <v>105194.833658672</v>
      </c>
      <c r="AB184" s="509">
        <f t="shared" si="70"/>
        <v>20.810056114475174</v>
      </c>
      <c r="AC184" s="454">
        <f t="shared" si="71"/>
        <v>82.986620322318785</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35.053218395999998</v>
      </c>
      <c r="V186" s="475">
        <f t="shared" si="64"/>
        <v>33.517742087999999</v>
      </c>
      <c r="W186" s="460">
        <f t="shared" si="65"/>
        <v>13.858051625</v>
      </c>
      <c r="X186" s="476">
        <f t="shared" si="66"/>
        <v>7.1290638360000003</v>
      </c>
      <c r="Y186" s="476">
        <f t="shared" si="67"/>
        <v>3.7648336319999998</v>
      </c>
      <c r="Z186" s="478">
        <f t="shared" si="68"/>
        <v>1.0909448880000001</v>
      </c>
      <c r="AA186" s="465">
        <f t="shared" si="69"/>
        <v>94.413854465</v>
      </c>
      <c r="AB186" s="429">
        <f t="shared" si="70"/>
        <v>1.8677320368941642E-2</v>
      </c>
      <c r="AC186" s="454">
        <f t="shared" si="71"/>
        <v>142.01100495435927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7.6901325480000002</v>
      </c>
      <c r="V187" s="475">
        <f t="shared" si="64"/>
        <v>16.216019508000002</v>
      </c>
      <c r="W187" s="460">
        <f t="shared" si="65"/>
        <v>3.7614943080000005</v>
      </c>
      <c r="X187" s="476">
        <f t="shared" si="66"/>
        <v>4.0340481480000001</v>
      </c>
      <c r="Y187" s="476">
        <f t="shared" si="67"/>
        <v>1.2665016</v>
      </c>
      <c r="Z187" s="478">
        <f t="shared" si="68"/>
        <v>0.29900824400000003</v>
      </c>
      <c r="AA187" s="465">
        <f t="shared" si="69"/>
        <v>33.267204356000001</v>
      </c>
      <c r="AB187" s="429">
        <f t="shared" si="70"/>
        <v>6.5810493285855592E-3</v>
      </c>
      <c r="AC187" s="454">
        <f t="shared" si="71"/>
        <v>144.81662213629738</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122.19068181599999</v>
      </c>
      <c r="V188" s="475">
        <f t="shared" si="64"/>
        <v>236.25676042800001</v>
      </c>
      <c r="W188" s="460">
        <f t="shared" si="65"/>
        <v>115.75052105099999</v>
      </c>
      <c r="X188" s="476">
        <f t="shared" si="66"/>
        <v>155.71961434800002</v>
      </c>
      <c r="Y188" s="476">
        <f t="shared" si="67"/>
        <v>72.775196256000001</v>
      </c>
      <c r="Z188" s="478">
        <f t="shared" si="68"/>
        <v>5.8129472480000004</v>
      </c>
      <c r="AA188" s="465">
        <f t="shared" si="69"/>
        <v>708.50572114700003</v>
      </c>
      <c r="AB188" s="429">
        <f t="shared" si="70"/>
        <v>0.14015939092917903</v>
      </c>
      <c r="AC188" s="454">
        <f t="shared" si="71"/>
        <v>109.46950785681311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161.51567216399999</v>
      </c>
      <c r="V189" s="475">
        <f t="shared" si="64"/>
        <v>226.09459488599998</v>
      </c>
      <c r="W189" s="460">
        <f t="shared" si="65"/>
        <v>96.174826572000001</v>
      </c>
      <c r="X189" s="476">
        <f t="shared" si="66"/>
        <v>60.794358263999996</v>
      </c>
      <c r="Y189" s="476">
        <f t="shared" si="67"/>
        <v>16.747897823999999</v>
      </c>
      <c r="Z189" s="478">
        <f t="shared" si="68"/>
        <v>5.4791180840000004</v>
      </c>
      <c r="AA189" s="465">
        <f t="shared" si="69"/>
        <v>566.80646779400001</v>
      </c>
      <c r="AB189" s="429">
        <f t="shared" si="70"/>
        <v>0.11212788680395648</v>
      </c>
      <c r="AC189" s="454">
        <f t="shared" si="71"/>
        <v>143.35348270007</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84.941140535999992</v>
      </c>
      <c r="V191" s="459">
        <f t="shared" si="64"/>
        <v>154.73478408599999</v>
      </c>
      <c r="W191" s="460">
        <f t="shared" si="65"/>
        <v>113.89089059699999</v>
      </c>
      <c r="X191" s="464">
        <f t="shared" si="66"/>
        <v>172.740806424</v>
      </c>
      <c r="Y191" s="464">
        <f t="shared" si="67"/>
        <v>108.01289654400001</v>
      </c>
      <c r="Z191" s="478">
        <f t="shared" si="68"/>
        <v>17.519733408</v>
      </c>
      <c r="AA191" s="461">
        <f t="shared" si="69"/>
        <v>651.84025159499993</v>
      </c>
      <c r="AB191" s="430">
        <f t="shared" si="70"/>
        <v>0.12894960466765576</v>
      </c>
      <c r="AC191" s="454">
        <f t="shared" si="71"/>
        <v>91.749465144717178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322.12872417599999</v>
      </c>
      <c r="V192" s="459">
        <f t="shared" si="64"/>
        <v>651.08466202800003</v>
      </c>
      <c r="W192" s="460">
        <f t="shared" si="65"/>
        <v>425.86471050199998</v>
      </c>
      <c r="X192" s="464">
        <f t="shared" si="66"/>
        <v>633.33587641199995</v>
      </c>
      <c r="Y192" s="464">
        <f t="shared" si="67"/>
        <v>348.62336140799999</v>
      </c>
      <c r="Z192" s="478">
        <f t="shared" si="68"/>
        <v>37.157366719999999</v>
      </c>
      <c r="AA192" s="461">
        <f t="shared" si="69"/>
        <v>2418.194701246</v>
      </c>
      <c r="AB192" s="430">
        <f t="shared" si="70"/>
        <v>0.47837679549871415</v>
      </c>
      <c r="AC192" s="454">
        <f t="shared" si="71"/>
        <v>96.52618912478907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255.91105537199999</v>
      </c>
      <c r="V193" s="459">
        <f t="shared" si="64"/>
        <v>459.17577013200003</v>
      </c>
      <c r="W193" s="460">
        <f t="shared" si="65"/>
        <v>227.05680577800001</v>
      </c>
      <c r="X193" s="464">
        <f t="shared" si="66"/>
        <v>295.58249694</v>
      </c>
      <c r="Y193" s="464">
        <f t="shared" si="67"/>
        <v>142.47716044800001</v>
      </c>
      <c r="Z193" s="478">
        <f t="shared" si="68"/>
        <v>14.323807552</v>
      </c>
      <c r="AA193" s="461">
        <f t="shared" si="69"/>
        <v>1394.527096222</v>
      </c>
      <c r="AB193" s="430">
        <f t="shared" si="70"/>
        <v>0.27587084000435214</v>
      </c>
      <c r="AC193" s="454">
        <f t="shared" si="71"/>
        <v>109.94280601009996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93.019079915999995</v>
      </c>
      <c r="V194" s="459">
        <f t="shared" si="64"/>
        <v>181.00478375399999</v>
      </c>
      <c r="W194" s="460">
        <f t="shared" si="65"/>
        <v>102.18759225399999</v>
      </c>
      <c r="X194" s="464">
        <f t="shared" si="66"/>
        <v>134.340820224</v>
      </c>
      <c r="Y194" s="464">
        <f t="shared" si="67"/>
        <v>72.8865816</v>
      </c>
      <c r="Z194" s="478">
        <f t="shared" si="68"/>
        <v>6.9990922440000007</v>
      </c>
      <c r="AA194" s="461">
        <f t="shared" si="69"/>
        <v>590.43794999199997</v>
      </c>
      <c r="AB194" s="430">
        <f t="shared" si="70"/>
        <v>0.11680275964233432</v>
      </c>
      <c r="AC194" s="454">
        <f t="shared" si="71"/>
        <v>103.42040405701295</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630.83352754800001</v>
      </c>
      <c r="V196" s="459">
        <f t="shared" si="64"/>
        <v>1212.1427984880002</v>
      </c>
      <c r="W196" s="460">
        <f t="shared" si="65"/>
        <v>739.44617779999999</v>
      </c>
      <c r="X196" s="464">
        <f t="shared" si="66"/>
        <v>1029.362563488</v>
      </c>
      <c r="Y196" s="464">
        <f t="shared" si="67"/>
        <v>553.61547024000004</v>
      </c>
      <c r="Z196" s="478">
        <f t="shared" si="68"/>
        <v>64.385685319999993</v>
      </c>
      <c r="AA196" s="461">
        <f t="shared" si="69"/>
        <v>4229.7862228840004</v>
      </c>
      <c r="AB196" s="430">
        <f t="shared" si="70"/>
        <v>0.8367529619948566</v>
      </c>
      <c r="AC196" s="454">
        <f t="shared" si="71"/>
        <v>100.39945773877044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373.64984899199999</v>
      </c>
      <c r="V198" s="475">
        <f t="shared" si="64"/>
        <v>783.64753046400006</v>
      </c>
      <c r="W198" s="460">
        <f t="shared" si="65"/>
        <v>523.83575659799999</v>
      </c>
      <c r="X198" s="476">
        <f t="shared" si="66"/>
        <v>829.04195093999999</v>
      </c>
      <c r="Y198" s="476">
        <f t="shared" si="67"/>
        <v>477.48140428800002</v>
      </c>
      <c r="Z198" s="478">
        <f t="shared" si="68"/>
        <v>42.003601035999999</v>
      </c>
      <c r="AA198" s="465">
        <f t="shared" si="69"/>
        <v>3029.6600923180004</v>
      </c>
      <c r="AB198" s="429">
        <f t="shared" si="70"/>
        <v>0.59933928631414446</v>
      </c>
      <c r="AC198" s="454">
        <f t="shared" si="71"/>
        <v>93.513808335786976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155.509133472</v>
      </c>
      <c r="V199" s="475">
        <f t="shared" si="64"/>
        <v>363.79936702199996</v>
      </c>
      <c r="W199" s="460">
        <f t="shared" si="65"/>
        <v>249.15513513000002</v>
      </c>
      <c r="X199" s="476">
        <f t="shared" si="66"/>
        <v>392.17744193999999</v>
      </c>
      <c r="Y199" s="476">
        <f t="shared" si="67"/>
        <v>251.47229788800001</v>
      </c>
      <c r="Z199" s="478">
        <f t="shared" si="68"/>
        <v>22.947625895999998</v>
      </c>
      <c r="AA199" s="465">
        <f t="shared" si="69"/>
        <v>1435.0610013480002</v>
      </c>
      <c r="AB199" s="429">
        <f t="shared" si="70"/>
        <v>0.28388941668605344</v>
      </c>
      <c r="AC199" s="454">
        <f t="shared" si="71"/>
        <v>90.486087418779803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71.485578107999999</v>
      </c>
      <c r="V200" s="475">
        <f t="shared" si="64"/>
        <v>186.51262667400002</v>
      </c>
      <c r="W200" s="460">
        <f t="shared" si="65"/>
        <v>149.74958380799998</v>
      </c>
      <c r="X200" s="476">
        <f t="shared" si="66"/>
        <v>284.73489744</v>
      </c>
      <c r="Y200" s="476">
        <f t="shared" si="67"/>
        <v>203.594154624</v>
      </c>
      <c r="Z200" s="478">
        <f t="shared" si="68"/>
        <v>15.570587552000001</v>
      </c>
      <c r="AA200" s="465">
        <f t="shared" si="69"/>
        <v>911.64742820599997</v>
      </c>
      <c r="AB200" s="429">
        <f t="shared" si="70"/>
        <v>0.18034568312680513</v>
      </c>
      <c r="AC200" s="454">
        <f t="shared" si="71"/>
        <v>81.42116019007571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114.65705034</v>
      </c>
      <c r="V201" s="475">
        <f t="shared" ref="V201:V264" si="87">IFERROR(V$5*I201,"")</f>
        <v>254.72563492200001</v>
      </c>
      <c r="W201" s="460">
        <f t="shared" ref="W201:W264" si="88">IFERROR(W$5*K201,"")</f>
        <v>201.93620218200002</v>
      </c>
      <c r="X201" s="476">
        <f t="shared" ref="X201:X264" si="89">IFERROR(X$5*M201,"")</f>
        <v>378.95270667599999</v>
      </c>
      <c r="Y201" s="476">
        <f t="shared" ref="Y201:Y264" si="90">IFERROR(Y$5*O201,"")</f>
        <v>255.70904822400001</v>
      </c>
      <c r="Z201" s="478">
        <f t="shared" ref="Z201:Z264" si="91">IFERROR(Z$5*Q201,"")</f>
        <v>19.673818963999999</v>
      </c>
      <c r="AA201" s="465">
        <f t="shared" ref="AA201:AA264" si="92">IFERROR(SUM(U201:Z201),"")</f>
        <v>1225.654461308</v>
      </c>
      <c r="AB201" s="429">
        <f t="shared" ref="AB201:AB264" si="93">IF(OR(AA201="", AA201=0), "", AA201/$AA$5)</f>
        <v>0.24246379056538081</v>
      </c>
      <c r="AC201" s="454">
        <f t="shared" ref="AC201:AC264" si="94">IF(OR(AB201="", AB201=0), "", IF(AN201&gt;0, AB201/AN201*100, ""))</f>
        <v>83.530468432121523</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115.868395944</v>
      </c>
      <c r="V202" s="475">
        <f t="shared" si="87"/>
        <v>218.14637391599999</v>
      </c>
      <c r="W202" s="460">
        <f t="shared" si="88"/>
        <v>119.69717145099999</v>
      </c>
      <c r="X202" s="476">
        <f t="shared" si="89"/>
        <v>151.68168763200001</v>
      </c>
      <c r="Y202" s="476">
        <f t="shared" si="90"/>
        <v>71.013619488000003</v>
      </c>
      <c r="Z202" s="478">
        <f t="shared" si="91"/>
        <v>11.190954476</v>
      </c>
      <c r="AA202" s="465">
        <f t="shared" si="92"/>
        <v>687.59820290699997</v>
      </c>
      <c r="AB202" s="429">
        <f t="shared" si="93"/>
        <v>0.13602338336439168</v>
      </c>
      <c r="AC202" s="454">
        <f t="shared" si="94"/>
        <v>108.23393455138861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196.48465325999999</v>
      </c>
      <c r="V203" s="475">
        <f t="shared" si="87"/>
        <v>443.52141461999997</v>
      </c>
      <c r="W203" s="460">
        <f t="shared" si="88"/>
        <v>332.09063112500002</v>
      </c>
      <c r="X203" s="476">
        <f t="shared" si="89"/>
        <v>600.42753338400007</v>
      </c>
      <c r="Y203" s="476">
        <f t="shared" si="90"/>
        <v>375.38443488000001</v>
      </c>
      <c r="Z203" s="478">
        <f t="shared" si="91"/>
        <v>23.618261371999999</v>
      </c>
      <c r="AA203" s="465">
        <f t="shared" si="92"/>
        <v>1971.526928641</v>
      </c>
      <c r="AB203" s="429">
        <f t="shared" si="93"/>
        <v>0.39001521832660735</v>
      </c>
      <c r="AC203" s="454">
        <f t="shared" si="94"/>
        <v>86.566565182754275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739.14388757999996</v>
      </c>
      <c r="V205" s="475">
        <f t="shared" si="87"/>
        <v>1416.295095294</v>
      </c>
      <c r="W205" s="460">
        <f t="shared" si="88"/>
        <v>855.43137230100001</v>
      </c>
      <c r="X205" s="476">
        <f t="shared" si="89"/>
        <v>1215.182407968</v>
      </c>
      <c r="Y205" s="476">
        <f t="shared" si="90"/>
        <v>660.69871727999998</v>
      </c>
      <c r="Z205" s="478">
        <f t="shared" si="91"/>
        <v>74.435362768000005</v>
      </c>
      <c r="AA205" s="465">
        <f t="shared" si="92"/>
        <v>4961.1868431909998</v>
      </c>
      <c r="AB205" s="429">
        <f t="shared" si="93"/>
        <v>0.9814415120061325</v>
      </c>
      <c r="AC205" s="454">
        <f t="shared" si="94"/>
        <v>99.908156269829945</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670.15476813600003</v>
      </c>
      <c r="V206" s="450">
        <f t="shared" si="87"/>
        <v>1332.0569207399999</v>
      </c>
      <c r="W206" s="451">
        <f t="shared" si="88"/>
        <v>818.70866019800008</v>
      </c>
      <c r="X206" s="456">
        <f t="shared" si="89"/>
        <v>1181.4851669280001</v>
      </c>
      <c r="Y206" s="456">
        <f t="shared" si="90"/>
        <v>652.39596172799997</v>
      </c>
      <c r="Z206" s="487">
        <f t="shared" si="91"/>
        <v>69.335752507999999</v>
      </c>
      <c r="AA206" s="457">
        <f t="shared" si="92"/>
        <v>4724.1372302380005</v>
      </c>
      <c r="AB206" s="522">
        <f t="shared" si="93"/>
        <v>0.93454742437942639</v>
      </c>
      <c r="AC206" s="523">
        <f t="shared" si="94"/>
        <v>98.608851654936799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490.87531785599998</v>
      </c>
      <c r="V207" s="459">
        <f t="shared" si="87"/>
        <v>1020.1207180500001</v>
      </c>
      <c r="W207" s="460">
        <f t="shared" si="88"/>
        <v>638.36271522099992</v>
      </c>
      <c r="X207" s="464">
        <f t="shared" si="89"/>
        <v>916.50988259999997</v>
      </c>
      <c r="Y207" s="464">
        <f t="shared" si="90"/>
        <v>520.69464921600002</v>
      </c>
      <c r="Z207" s="478">
        <f t="shared" si="91"/>
        <v>56.703581456000002</v>
      </c>
      <c r="AA207" s="465">
        <f t="shared" si="92"/>
        <v>3643.2668643989996</v>
      </c>
      <c r="AB207" s="429">
        <f t="shared" si="93"/>
        <v>0.72072539355074172</v>
      </c>
      <c r="AC207" s="524">
        <f t="shared" si="94"/>
        <v>97.523213745421216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28.001422007999999</v>
      </c>
      <c r="V208" s="459">
        <f t="shared" si="87"/>
        <v>64.239582443999993</v>
      </c>
      <c r="W208" s="460">
        <f t="shared" si="88"/>
        <v>44.281329718999999</v>
      </c>
      <c r="X208" s="464">
        <f t="shared" si="89"/>
        <v>73.852589496000007</v>
      </c>
      <c r="Y208" s="464">
        <f t="shared" si="90"/>
        <v>49.569019583999996</v>
      </c>
      <c r="Z208" s="478">
        <f t="shared" si="91"/>
        <v>7.7673080719999996</v>
      </c>
      <c r="AA208" s="465">
        <f t="shared" si="92"/>
        <v>267.711251323</v>
      </c>
      <c r="AB208" s="429">
        <f t="shared" si="93"/>
        <v>5.2959693634619186E-2</v>
      </c>
      <c r="AC208" s="524">
        <f t="shared" si="94"/>
        <v>88.36337507796091</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287.39893014</v>
      </c>
      <c r="V209" s="459">
        <f t="shared" si="87"/>
        <v>611.19845686199994</v>
      </c>
      <c r="W209" s="460">
        <f t="shared" si="88"/>
        <v>395.81492513200004</v>
      </c>
      <c r="X209" s="464">
        <f t="shared" si="89"/>
        <v>583.60385163599994</v>
      </c>
      <c r="Y209" s="464">
        <f t="shared" si="90"/>
        <v>329.41134844800001</v>
      </c>
      <c r="Z209" s="478">
        <f t="shared" si="91"/>
        <v>38.743220795999996</v>
      </c>
      <c r="AA209" s="465">
        <f t="shared" si="92"/>
        <v>2246.1707330140002</v>
      </c>
      <c r="AB209" s="429">
        <f t="shared" si="93"/>
        <v>0.44434633689693376</v>
      </c>
      <c r="AC209" s="524">
        <f t="shared" si="94"/>
        <v>96.175993437955171</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132.85865073600002</v>
      </c>
      <c r="V210" s="459">
        <f t="shared" si="87"/>
        <v>313.71193262399999</v>
      </c>
      <c r="W210" s="460">
        <f t="shared" si="88"/>
        <v>209.07581580600001</v>
      </c>
      <c r="X210" s="464">
        <f t="shared" si="89"/>
        <v>325.51992980399996</v>
      </c>
      <c r="Y210" s="464">
        <f t="shared" si="90"/>
        <v>179.795505792</v>
      </c>
      <c r="Z210" s="478">
        <f t="shared" si="91"/>
        <v>22.078023332000001</v>
      </c>
      <c r="AA210" s="465">
        <f t="shared" si="92"/>
        <v>1183.039858094</v>
      </c>
      <c r="AB210" s="429">
        <f t="shared" si="93"/>
        <v>0.23403360199683482</v>
      </c>
      <c r="AC210" s="524">
        <f t="shared" si="94"/>
        <v>94.271937025567581</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8.4777605640000004</v>
      </c>
      <c r="V211" s="468">
        <f t="shared" si="87"/>
        <v>12.895640561999999</v>
      </c>
      <c r="W211" s="469">
        <f t="shared" si="88"/>
        <v>13.076060249999999</v>
      </c>
      <c r="X211" s="473">
        <f t="shared" si="89"/>
        <v>17.995895495999999</v>
      </c>
      <c r="Y211" s="473">
        <f t="shared" si="90"/>
        <v>7.6817361599999998</v>
      </c>
      <c r="Z211" s="488">
        <f t="shared" si="91"/>
        <v>1.1905437240000001</v>
      </c>
      <c r="AA211" s="489">
        <f t="shared" si="92"/>
        <v>61.317636755999992</v>
      </c>
      <c r="AB211" s="525">
        <f t="shared" si="93"/>
        <v>1.213009629198813E-2</v>
      </c>
      <c r="AC211" s="526">
        <f t="shared" si="94"/>
        <v>96.189537773984441</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80.791769520000003</v>
      </c>
      <c r="V212" s="475">
        <f t="shared" si="87"/>
        <v>173.10220722</v>
      </c>
      <c r="W212" s="460">
        <f t="shared" si="88"/>
        <v>131.65841853999999</v>
      </c>
      <c r="X212" s="476">
        <f t="shared" si="89"/>
        <v>222.86162241599999</v>
      </c>
      <c r="Y212" s="476">
        <f t="shared" si="90"/>
        <v>156.653507808</v>
      </c>
      <c r="Z212" s="478">
        <f t="shared" si="91"/>
        <v>16.423749264000001</v>
      </c>
      <c r="AA212" s="465">
        <f t="shared" si="92"/>
        <v>781.49127476799993</v>
      </c>
      <c r="AB212" s="429">
        <f t="shared" si="93"/>
        <v>0.15459768046844707</v>
      </c>
      <c r="AC212" s="454">
        <f t="shared" si="94"/>
        <v>85.63097652219956</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10.247715324</v>
      </c>
      <c r="V213" s="475">
        <f t="shared" si="87"/>
        <v>13.198599251999999</v>
      </c>
      <c r="W213" s="460">
        <f t="shared" si="88"/>
        <v>12.368415301000001</v>
      </c>
      <c r="X213" s="476">
        <f t="shared" si="89"/>
        <v>21.013646352000002</v>
      </c>
      <c r="Y213" s="476">
        <f t="shared" si="90"/>
        <v>14.087788512000001</v>
      </c>
      <c r="Z213" s="478">
        <f t="shared" si="91"/>
        <v>2.0884244440000002</v>
      </c>
      <c r="AA213" s="465">
        <f t="shared" si="92"/>
        <v>73.004589185</v>
      </c>
      <c r="AB213" s="429">
        <f t="shared" si="93"/>
        <v>1.4442055229475767E-2</v>
      </c>
      <c r="AC213" s="454">
        <f t="shared" si="94"/>
        <v>85.727875020381049</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45.966063276</v>
      </c>
      <c r="V214" s="475">
        <f t="shared" si="87"/>
        <v>108.13750638600001</v>
      </c>
      <c r="W214" s="460">
        <f t="shared" si="88"/>
        <v>86.586236252999996</v>
      </c>
      <c r="X214" s="476">
        <f t="shared" si="89"/>
        <v>161.71659611999999</v>
      </c>
      <c r="Y214" s="476">
        <f t="shared" si="90"/>
        <v>118.52727935999999</v>
      </c>
      <c r="Z214" s="478">
        <f t="shared" si="91"/>
        <v>9.8937488560000002</v>
      </c>
      <c r="AA214" s="465">
        <f t="shared" si="92"/>
        <v>530.82743025100001</v>
      </c>
      <c r="AB214" s="429">
        <f t="shared" si="93"/>
        <v>0.1050103719586548</v>
      </c>
      <c r="AC214" s="454">
        <f t="shared" si="94"/>
        <v>81.679518486579354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22.176431424</v>
      </c>
      <c r="V215" s="475">
        <f t="shared" si="87"/>
        <v>40.091184342000005</v>
      </c>
      <c r="W215" s="460">
        <f t="shared" si="88"/>
        <v>28.933354999999999</v>
      </c>
      <c r="X215" s="476">
        <f t="shared" si="89"/>
        <v>44.118900107999998</v>
      </c>
      <c r="Y215" s="476">
        <f t="shared" si="90"/>
        <v>28.733884032000002</v>
      </c>
      <c r="Z215" s="478">
        <f t="shared" si="91"/>
        <v>7.1099980559999993</v>
      </c>
      <c r="AA215" s="465">
        <f t="shared" si="92"/>
        <v>171.16375296199999</v>
      </c>
      <c r="AB215" s="429">
        <f t="shared" si="93"/>
        <v>3.386028743066271E-2</v>
      </c>
      <c r="AC215" s="454">
        <f t="shared" si="94"/>
        <v>91.320025727111727</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74.581231787999997</v>
      </c>
      <c r="V216" s="475">
        <f t="shared" si="87"/>
        <v>158.61361256999999</v>
      </c>
      <c r="W216" s="460">
        <f t="shared" si="88"/>
        <v>139.678796686</v>
      </c>
      <c r="X216" s="476">
        <f t="shared" si="89"/>
        <v>300.82888804800001</v>
      </c>
      <c r="Y216" s="476">
        <f t="shared" si="90"/>
        <v>193.43576313599999</v>
      </c>
      <c r="Z216" s="478">
        <f t="shared" si="91"/>
        <v>6.5825560799999998</v>
      </c>
      <c r="AA216" s="465">
        <f t="shared" si="92"/>
        <v>873.72084830800009</v>
      </c>
      <c r="AB216" s="429">
        <f t="shared" si="93"/>
        <v>0.17284289778595452</v>
      </c>
      <c r="AC216" s="454">
        <f t="shared" si="94"/>
        <v>80.475871607403022</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402.14818601999997</v>
      </c>
      <c r="V217" s="475">
        <f t="shared" si="87"/>
        <v>848.82047698799988</v>
      </c>
      <c r="W217" s="460">
        <f t="shared" si="88"/>
        <v>563.00996810300001</v>
      </c>
      <c r="X217" s="476">
        <f t="shared" si="89"/>
        <v>864.63569431199994</v>
      </c>
      <c r="Y217" s="476">
        <f t="shared" si="90"/>
        <v>490.97043878400001</v>
      </c>
      <c r="Z217" s="478">
        <f t="shared" si="91"/>
        <v>53.073347747999996</v>
      </c>
      <c r="AA217" s="465">
        <f t="shared" si="92"/>
        <v>3222.6581119549996</v>
      </c>
      <c r="AB217" s="429">
        <f t="shared" si="93"/>
        <v>0.6375189143333333</v>
      </c>
      <c r="AC217" s="454">
        <f t="shared" si="94"/>
        <v>94.637047237763383</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114.98134334400001</v>
      </c>
      <c r="V218" s="475">
        <f t="shared" si="87"/>
        <v>209.09981617200003</v>
      </c>
      <c r="W218" s="460">
        <f t="shared" si="88"/>
        <v>109.921899076</v>
      </c>
      <c r="X218" s="476">
        <f t="shared" si="89"/>
        <v>139.25265950400001</v>
      </c>
      <c r="Y218" s="476">
        <f t="shared" si="90"/>
        <v>67.763294591999994</v>
      </c>
      <c r="Z218" s="478">
        <f t="shared" si="91"/>
        <v>7.7060659039999999</v>
      </c>
      <c r="AA218" s="465">
        <f t="shared" si="92"/>
        <v>648.72507859199993</v>
      </c>
      <c r="AB218" s="429">
        <f t="shared" si="93"/>
        <v>0.12833334888071216</v>
      </c>
      <c r="AC218" s="454">
        <f t="shared" si="94"/>
        <v>108.80894111382318</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76.813429139999997</v>
      </c>
      <c r="V219" s="475">
        <f t="shared" si="87"/>
        <v>154.932090786</v>
      </c>
      <c r="W219" s="460">
        <f t="shared" si="88"/>
        <v>90.644680895999997</v>
      </c>
      <c r="X219" s="476">
        <f t="shared" si="89"/>
        <v>123.88621186799999</v>
      </c>
      <c r="Y219" s="476">
        <f t="shared" si="90"/>
        <v>64.068487392000009</v>
      </c>
      <c r="Z219" s="478">
        <f t="shared" si="91"/>
        <v>7.5578430279999997</v>
      </c>
      <c r="AA219" s="465">
        <f t="shared" si="92"/>
        <v>517.90274310999996</v>
      </c>
      <c r="AB219" s="429">
        <f t="shared" si="93"/>
        <v>0.1024535594678536</v>
      </c>
      <c r="AC219" s="454">
        <f t="shared" si="94"/>
        <v>102.34765912977318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76.855968504000003</v>
      </c>
      <c r="V220" s="475">
        <f t="shared" si="87"/>
        <v>181.97871247199998</v>
      </c>
      <c r="W220" s="460">
        <f t="shared" si="88"/>
        <v>125.30918735500001</v>
      </c>
      <c r="X220" s="476">
        <f t="shared" si="89"/>
        <v>185.59287038399998</v>
      </c>
      <c r="Y220" s="476">
        <f t="shared" si="90"/>
        <v>93.142665504000007</v>
      </c>
      <c r="Z220" s="478">
        <f t="shared" si="91"/>
        <v>10.447983872000002</v>
      </c>
      <c r="AA220" s="465">
        <f t="shared" si="92"/>
        <v>673.32738809099999</v>
      </c>
      <c r="AB220" s="429">
        <f t="shared" si="93"/>
        <v>0.13320027459762612</v>
      </c>
      <c r="AC220" s="454">
        <f t="shared" si="94"/>
        <v>96.65433866278282</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133.49744578799999</v>
      </c>
      <c r="V221" s="475">
        <f t="shared" si="87"/>
        <v>302.80985900400003</v>
      </c>
      <c r="W221" s="460">
        <f t="shared" si="88"/>
        <v>237.134200776</v>
      </c>
      <c r="X221" s="476">
        <f t="shared" si="89"/>
        <v>415.90395255599998</v>
      </c>
      <c r="Y221" s="476">
        <f t="shared" si="90"/>
        <v>265.995990624</v>
      </c>
      <c r="Z221" s="478">
        <f t="shared" si="91"/>
        <v>27.361455019999998</v>
      </c>
      <c r="AA221" s="465">
        <f t="shared" si="92"/>
        <v>1382.7029037679999</v>
      </c>
      <c r="AB221" s="429">
        <f t="shared" si="93"/>
        <v>0.27353173170484668</v>
      </c>
      <c r="AC221" s="454">
        <f t="shared" si="94"/>
        <v>86.073634805272562</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138.52685372400001</v>
      </c>
      <c r="V222" s="475">
        <f t="shared" si="87"/>
        <v>300.35425601999998</v>
      </c>
      <c r="W222" s="460">
        <f t="shared" si="88"/>
        <v>222.09205583399998</v>
      </c>
      <c r="X222" s="476">
        <f t="shared" si="89"/>
        <v>365.96831037600003</v>
      </c>
      <c r="Y222" s="476">
        <f t="shared" si="90"/>
        <v>243.33798988799998</v>
      </c>
      <c r="Z222" s="478">
        <f t="shared" si="91"/>
        <v>29.956745808000001</v>
      </c>
      <c r="AA222" s="465">
        <f t="shared" si="92"/>
        <v>1300.2362116500001</v>
      </c>
      <c r="AB222" s="429">
        <f t="shared" si="93"/>
        <v>0.25721784602373887</v>
      </c>
      <c r="AC222" s="454">
        <f t="shared" si="94"/>
        <v>87.762159697059374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45.265968719999996</v>
      </c>
      <c r="V223" s="475">
        <f t="shared" si="87"/>
        <v>83.288944962000002</v>
      </c>
      <c r="W223" s="460">
        <f t="shared" si="88"/>
        <v>68.484691648999998</v>
      </c>
      <c r="X223" s="476">
        <f t="shared" si="89"/>
        <v>128.23959544799999</v>
      </c>
      <c r="Y223" s="476">
        <f t="shared" si="90"/>
        <v>107.09391638400001</v>
      </c>
      <c r="Z223" s="478">
        <f t="shared" si="91"/>
        <v>14.212824372</v>
      </c>
      <c r="AA223" s="465">
        <f t="shared" si="92"/>
        <v>446.58594153500002</v>
      </c>
      <c r="AB223" s="429">
        <f t="shared" si="93"/>
        <v>8.8345389027695356E-2</v>
      </c>
      <c r="AC223" s="454">
        <f t="shared" si="94"/>
        <v>79.829568701752279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161.286307056</v>
      </c>
      <c r="V225" s="475">
        <f t="shared" si="87"/>
        <v>321.387196512</v>
      </c>
      <c r="W225" s="460">
        <f t="shared" si="88"/>
        <v>182.743741048</v>
      </c>
      <c r="X225" s="476">
        <f t="shared" si="89"/>
        <v>256.80523904400002</v>
      </c>
      <c r="Y225" s="476">
        <f t="shared" si="90"/>
        <v>129.15510048000002</v>
      </c>
      <c r="Z225" s="478">
        <f t="shared" si="91"/>
        <v>16.608636060000002</v>
      </c>
      <c r="AA225" s="465">
        <f t="shared" si="92"/>
        <v>1067.9862202000002</v>
      </c>
      <c r="AB225" s="429">
        <f t="shared" si="93"/>
        <v>0.21127323841740853</v>
      </c>
      <c r="AC225" s="454">
        <f t="shared" si="94"/>
        <v>102.92835433625396</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70.780706387999999</v>
      </c>
      <c r="V226" s="475">
        <f t="shared" si="87"/>
        <v>146.10822138</v>
      </c>
      <c r="W226" s="460">
        <f t="shared" si="88"/>
        <v>82.226692669000002</v>
      </c>
      <c r="X226" s="476">
        <f t="shared" si="89"/>
        <v>116.645004516</v>
      </c>
      <c r="Y226" s="476">
        <f t="shared" si="90"/>
        <v>55.085231711999995</v>
      </c>
      <c r="Z226" s="478">
        <f t="shared" si="91"/>
        <v>5.9740239279999994</v>
      </c>
      <c r="AA226" s="465">
        <f t="shared" si="92"/>
        <v>476.81988059300005</v>
      </c>
      <c r="AB226" s="429">
        <f t="shared" si="93"/>
        <v>9.432638587398616E-2</v>
      </c>
      <c r="AC226" s="454">
        <f t="shared" si="94"/>
        <v>104.00458926439661</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65.505845664000006</v>
      </c>
      <c r="V227" s="475">
        <f t="shared" si="87"/>
        <v>124.17700255199999</v>
      </c>
      <c r="W227" s="460">
        <f t="shared" si="88"/>
        <v>70.604869159000003</v>
      </c>
      <c r="X227" s="476">
        <f t="shared" si="89"/>
        <v>90.09634127999999</v>
      </c>
      <c r="Y227" s="476">
        <f t="shared" si="90"/>
        <v>42.226979424</v>
      </c>
      <c r="Z227" s="478">
        <f t="shared" si="91"/>
        <v>9.3388340959999994</v>
      </c>
      <c r="AA227" s="465">
        <f t="shared" si="92"/>
        <v>401.949872175</v>
      </c>
      <c r="AB227" s="429">
        <f t="shared" si="93"/>
        <v>7.9515306068249261E-2</v>
      </c>
      <c r="AC227" s="454">
        <f t="shared" si="94"/>
        <v>107.05247459249181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9.9649554479999995</v>
      </c>
      <c r="V228" s="475">
        <f t="shared" si="87"/>
        <v>24.284032901999996</v>
      </c>
      <c r="W228" s="460">
        <f t="shared" si="88"/>
        <v>17.063201705000001</v>
      </c>
      <c r="X228" s="476">
        <f t="shared" si="89"/>
        <v>29.620313580000001</v>
      </c>
      <c r="Y228" s="476">
        <f t="shared" si="90"/>
        <v>15.487224479999998</v>
      </c>
      <c r="Z228" s="478">
        <f t="shared" si="91"/>
        <v>0.92605194400000002</v>
      </c>
      <c r="AA228" s="465">
        <f t="shared" si="92"/>
        <v>97.345780058999992</v>
      </c>
      <c r="AB228" s="429">
        <f t="shared" si="93"/>
        <v>1.9257325432047476E-2</v>
      </c>
      <c r="AC228" s="454">
        <f t="shared" si="94"/>
        <v>91.718433848495607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286.00139836799997</v>
      </c>
      <c r="V230" s="459">
        <f t="shared" si="87"/>
        <v>576.46489483799996</v>
      </c>
      <c r="W230" s="460">
        <f t="shared" si="88"/>
        <v>347.02551800399999</v>
      </c>
      <c r="X230" s="464">
        <f t="shared" si="89"/>
        <v>471.26412805199999</v>
      </c>
      <c r="Y230" s="464">
        <f t="shared" si="90"/>
        <v>261.64797120000003</v>
      </c>
      <c r="Z230" s="478">
        <f t="shared" si="91"/>
        <v>36.535176075999999</v>
      </c>
      <c r="AA230" s="461">
        <f t="shared" si="92"/>
        <v>1978.9390865379999</v>
      </c>
      <c r="AB230" s="430">
        <f t="shared" si="93"/>
        <v>0.39148152058120672</v>
      </c>
      <c r="AC230" s="454">
        <f t="shared" si="94"/>
        <v>100.39836008129839</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203.165367804</v>
      </c>
      <c r="V231" s="459">
        <f t="shared" si="87"/>
        <v>405.366936162</v>
      </c>
      <c r="W231" s="460">
        <f t="shared" si="88"/>
        <v>249.78152075800003</v>
      </c>
      <c r="X231" s="464">
        <f t="shared" si="89"/>
        <v>334.381436748</v>
      </c>
      <c r="Y231" s="464">
        <f t="shared" si="90"/>
        <v>186.837731136</v>
      </c>
      <c r="Z231" s="478">
        <f t="shared" si="91"/>
        <v>29.003382503999998</v>
      </c>
      <c r="AA231" s="461">
        <f t="shared" si="92"/>
        <v>1408.5363751120001</v>
      </c>
      <c r="AB231" s="430">
        <f t="shared" si="93"/>
        <v>0.2786422107046489</v>
      </c>
      <c r="AC231" s="454">
        <f t="shared" si="94"/>
        <v>100.15667443398439</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303.256728684</v>
      </c>
      <c r="V232" s="459">
        <f t="shared" si="87"/>
        <v>669.67627155600007</v>
      </c>
      <c r="W232" s="460">
        <f t="shared" si="88"/>
        <v>427.38136924999998</v>
      </c>
      <c r="X232" s="464">
        <f t="shared" si="89"/>
        <v>575.35855496399995</v>
      </c>
      <c r="Y232" s="464">
        <f t="shared" si="90"/>
        <v>316.43210860800002</v>
      </c>
      <c r="Z232" s="478">
        <f t="shared" si="91"/>
        <v>35.196689079999999</v>
      </c>
      <c r="AA232" s="461">
        <f t="shared" si="92"/>
        <v>2327.301722142</v>
      </c>
      <c r="AB232" s="430">
        <f t="shared" si="93"/>
        <v>0.46039598855430269</v>
      </c>
      <c r="AC232" s="454">
        <f t="shared" si="94"/>
        <v>99.040618382979233</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242.13090887999999</v>
      </c>
      <c r="V233" s="459">
        <f t="shared" si="87"/>
        <v>545.37440979600001</v>
      </c>
      <c r="W233" s="460">
        <f t="shared" si="88"/>
        <v>345.13269348800003</v>
      </c>
      <c r="X233" s="464">
        <f t="shared" si="89"/>
        <v>460.52543622000002</v>
      </c>
      <c r="Y233" s="464">
        <f t="shared" si="90"/>
        <v>246.24386169599998</v>
      </c>
      <c r="Z233" s="478">
        <f t="shared" si="91"/>
        <v>25.645104155999999</v>
      </c>
      <c r="AA233" s="461">
        <f t="shared" si="92"/>
        <v>1865.052414236</v>
      </c>
      <c r="AB233" s="430">
        <f t="shared" si="93"/>
        <v>0.36895201072917905</v>
      </c>
      <c r="AC233" s="454">
        <f t="shared" si="94"/>
        <v>99.923307259494536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61.125819047999997</v>
      </c>
      <c r="V234" s="459">
        <f t="shared" si="87"/>
        <v>124.30186175999999</v>
      </c>
      <c r="W234" s="460">
        <f t="shared" si="88"/>
        <v>82.248675761999991</v>
      </c>
      <c r="X234" s="464">
        <f t="shared" si="89"/>
        <v>114.833118744</v>
      </c>
      <c r="Y234" s="464">
        <f t="shared" si="90"/>
        <v>70.188246911999997</v>
      </c>
      <c r="Z234" s="478">
        <f t="shared" si="91"/>
        <v>9.5515849240000001</v>
      </c>
      <c r="AA234" s="461">
        <f t="shared" si="92"/>
        <v>462.24930714999999</v>
      </c>
      <c r="AB234" s="430">
        <f t="shared" si="93"/>
        <v>9.1443977675568736E-2</v>
      </c>
      <c r="AC234" s="454">
        <f t="shared" si="94"/>
        <v>95.632147848171599</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66.276558180000009</v>
      </c>
      <c r="V235" s="459">
        <f t="shared" si="87"/>
        <v>145.04547645</v>
      </c>
      <c r="W235" s="460">
        <f t="shared" si="88"/>
        <v>108.8030581</v>
      </c>
      <c r="X235" s="464">
        <f t="shared" si="89"/>
        <v>177.76461741599999</v>
      </c>
      <c r="Y235" s="464">
        <f t="shared" si="90"/>
        <v>112.69988889599999</v>
      </c>
      <c r="Z235" s="478">
        <f t="shared" si="91"/>
        <v>6.9564221960000001</v>
      </c>
      <c r="AA235" s="461">
        <f t="shared" si="92"/>
        <v>617.54602123799987</v>
      </c>
      <c r="AB235" s="430">
        <f t="shared" si="93"/>
        <v>0.12216538501246288</v>
      </c>
      <c r="AC235" s="454">
        <f t="shared" si="94"/>
        <v>88.499078458370093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71.313698484</v>
      </c>
      <c r="V236" s="475">
        <f t="shared" si="87"/>
        <v>122.492029362</v>
      </c>
      <c r="W236" s="460">
        <f t="shared" si="88"/>
        <v>101.67546795999999</v>
      </c>
      <c r="X236" s="476">
        <f t="shared" si="89"/>
        <v>148.14197521200001</v>
      </c>
      <c r="Y236" s="476">
        <f t="shared" si="90"/>
        <v>92.236398911999999</v>
      </c>
      <c r="Z236" s="478">
        <f t="shared" si="91"/>
        <v>20.758730591999999</v>
      </c>
      <c r="AA236" s="465">
        <f t="shared" si="92"/>
        <v>556.61830052200003</v>
      </c>
      <c r="AB236" s="429">
        <f t="shared" si="93"/>
        <v>0.11011242344648862</v>
      </c>
      <c r="AC236" s="454">
        <f t="shared" si="94"/>
        <v>90.910496499972098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35.318311307999998</v>
      </c>
      <c r="V237" s="475">
        <f t="shared" si="87"/>
        <v>55.748436192</v>
      </c>
      <c r="W237" s="460">
        <f t="shared" si="88"/>
        <v>46.433602874999998</v>
      </c>
      <c r="X237" s="476">
        <f t="shared" si="89"/>
        <v>67.148349984000006</v>
      </c>
      <c r="Y237" s="476">
        <f t="shared" si="90"/>
        <v>40.977070847999997</v>
      </c>
      <c r="Z237" s="478">
        <f t="shared" si="91"/>
        <v>7.7820941760000002</v>
      </c>
      <c r="AA237" s="465">
        <f t="shared" si="92"/>
        <v>253.40786538299994</v>
      </c>
      <c r="AB237" s="429">
        <f t="shared" si="93"/>
        <v>5.0130141519881294E-2</v>
      </c>
      <c r="AC237" s="454">
        <f t="shared" si="94"/>
        <v>91.809337229563837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31.650087420000002</v>
      </c>
      <c r="V238" s="475">
        <f t="shared" si="87"/>
        <v>54.756428135999997</v>
      </c>
      <c r="W238" s="460">
        <f t="shared" si="88"/>
        <v>42.427389476999998</v>
      </c>
      <c r="X238" s="476">
        <f t="shared" si="89"/>
        <v>64.012807092000003</v>
      </c>
      <c r="Y238" s="476">
        <f t="shared" si="90"/>
        <v>40.170082848</v>
      </c>
      <c r="Z238" s="478">
        <f t="shared" si="91"/>
        <v>9.1300418800000003</v>
      </c>
      <c r="AA238" s="465">
        <f t="shared" si="92"/>
        <v>242.146836853</v>
      </c>
      <c r="AB238" s="429">
        <f t="shared" si="93"/>
        <v>4.7902440524826902E-2</v>
      </c>
      <c r="AC238" s="454">
        <f t="shared" si="94"/>
        <v>91.195445434321996</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4.3453005119999997</v>
      </c>
      <c r="V239" s="475">
        <f t="shared" si="87"/>
        <v>11.987165034</v>
      </c>
      <c r="W239" s="460">
        <f t="shared" si="88"/>
        <v>12.814476476999999</v>
      </c>
      <c r="X239" s="476">
        <f t="shared" si="89"/>
        <v>16.980818136</v>
      </c>
      <c r="Y239" s="476">
        <f t="shared" si="90"/>
        <v>11.089245888000001</v>
      </c>
      <c r="Z239" s="478">
        <f t="shared" si="91"/>
        <v>3.846594536</v>
      </c>
      <c r="AA239" s="465">
        <f t="shared" si="92"/>
        <v>61.063600583000003</v>
      </c>
      <c r="AB239" s="429">
        <f t="shared" si="93"/>
        <v>1.2079841856181999E-2</v>
      </c>
      <c r="AC239" s="454">
        <f t="shared" si="94"/>
        <v>86.333171522754654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91.382358060000001</v>
      </c>
      <c r="V240" s="475">
        <f t="shared" si="87"/>
        <v>204.29096820600003</v>
      </c>
      <c r="W240" s="460">
        <f t="shared" si="88"/>
        <v>122.87933300500001</v>
      </c>
      <c r="X240" s="476">
        <f t="shared" si="89"/>
        <v>172.23652336800001</v>
      </c>
      <c r="Y240" s="476">
        <f t="shared" si="90"/>
        <v>92.774754911999992</v>
      </c>
      <c r="Z240" s="478">
        <f t="shared" si="91"/>
        <v>23.229059064000001</v>
      </c>
      <c r="AA240" s="465">
        <f t="shared" si="92"/>
        <v>706.79299661499999</v>
      </c>
      <c r="AB240" s="429">
        <f t="shared" si="93"/>
        <v>0.1398205730197824</v>
      </c>
      <c r="AC240" s="454">
        <f t="shared" si="94"/>
        <v>99.698043591041198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55.417009032000003</v>
      </c>
      <c r="V243" s="475">
        <f t="shared" si="87"/>
        <v>84.772457094000004</v>
      </c>
      <c r="W243" s="460">
        <f t="shared" si="88"/>
        <v>52.491707763000001</v>
      </c>
      <c r="X243" s="476">
        <f t="shared" si="89"/>
        <v>55.870297416000007</v>
      </c>
      <c r="Y243" s="476">
        <f t="shared" si="90"/>
        <v>30.753295103999999</v>
      </c>
      <c r="Z243" s="478">
        <f t="shared" si="91"/>
        <v>13.313098296</v>
      </c>
      <c r="AA243" s="465">
        <f t="shared" si="92"/>
        <v>292.61786470500004</v>
      </c>
      <c r="AB243" s="429">
        <f t="shared" si="93"/>
        <v>5.7886817943620189E-2</v>
      </c>
      <c r="AC243" s="454">
        <f t="shared" si="94"/>
        <v>107.65673314199297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112.00424558399999</v>
      </c>
      <c r="V244" s="475">
        <f t="shared" si="87"/>
        <v>214.84030024800001</v>
      </c>
      <c r="W244" s="460">
        <f t="shared" si="88"/>
        <v>133.63219214400002</v>
      </c>
      <c r="X244" s="476">
        <f t="shared" si="89"/>
        <v>172.855277328</v>
      </c>
      <c r="Y244" s="476">
        <f t="shared" si="90"/>
        <v>92.513144640000007</v>
      </c>
      <c r="Z244" s="478">
        <f t="shared" si="91"/>
        <v>23.743239648000003</v>
      </c>
      <c r="AA244" s="465">
        <f t="shared" si="92"/>
        <v>749.58839959199997</v>
      </c>
      <c r="AB244" s="429">
        <f t="shared" si="93"/>
        <v>0.14828652810919882</v>
      </c>
      <c r="AC244" s="454">
        <f t="shared" si="94"/>
        <v>101.87629655849683</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39.754359792000002</v>
      </c>
      <c r="V245" s="450">
        <f t="shared" si="87"/>
        <v>69.315723509999998</v>
      </c>
      <c r="W245" s="451">
        <f t="shared" si="88"/>
        <v>41.053081618999997</v>
      </c>
      <c r="X245" s="456">
        <f t="shared" si="89"/>
        <v>45.247994760000005</v>
      </c>
      <c r="Y245" s="456">
        <f t="shared" si="90"/>
        <v>20.899328351999998</v>
      </c>
      <c r="Z245" s="487">
        <f t="shared" si="91"/>
        <v>9.6903594040000005</v>
      </c>
      <c r="AA245" s="457">
        <f t="shared" si="92"/>
        <v>225.96084743700001</v>
      </c>
      <c r="AB245" s="522">
        <f t="shared" si="93"/>
        <v>4.4700464379228491E-2</v>
      </c>
      <c r="AC245" s="523">
        <f t="shared" si="94"/>
        <v>110.39293522070743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12.452371595999999</v>
      </c>
      <c r="V246" s="459">
        <f t="shared" si="87"/>
        <v>17.603274312</v>
      </c>
      <c r="W246" s="460">
        <f t="shared" si="88"/>
        <v>11.458774778</v>
      </c>
      <c r="X246" s="464">
        <f t="shared" si="89"/>
        <v>10.890136440000001</v>
      </c>
      <c r="Y246" s="464">
        <f t="shared" si="90"/>
        <v>6.4455572160000001</v>
      </c>
      <c r="Z246" s="478">
        <f t="shared" si="91"/>
        <v>3.2088397759999996</v>
      </c>
      <c r="AA246" s="465">
        <f t="shared" si="92"/>
        <v>62.058954117999996</v>
      </c>
      <c r="AB246" s="429">
        <f t="shared" si="93"/>
        <v>1.2276746610880315E-2</v>
      </c>
      <c r="AC246" s="524">
        <f t="shared" si="94"/>
        <v>108.38762491008498</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14.649508691999999</v>
      </c>
      <c r="V247" s="459">
        <f t="shared" si="87"/>
        <v>26.806624727999999</v>
      </c>
      <c r="W247" s="460">
        <f t="shared" si="88"/>
        <v>15.329140013000002</v>
      </c>
      <c r="X247" s="464">
        <f t="shared" si="89"/>
        <v>14.723747412</v>
      </c>
      <c r="Y247" s="464">
        <f t="shared" si="90"/>
        <v>10.062383519999999</v>
      </c>
      <c r="Z247" s="478">
        <f t="shared" si="91"/>
        <v>4.2222938480000005</v>
      </c>
      <c r="AA247" s="465">
        <f t="shared" si="92"/>
        <v>85.793698212999999</v>
      </c>
      <c r="AB247" s="429">
        <f t="shared" si="93"/>
        <v>1.6972047124233433E-2</v>
      </c>
      <c r="AC247" s="524">
        <f t="shared" si="94"/>
        <v>106.61015900993893</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136.99697356799999</v>
      </c>
      <c r="V249" s="475">
        <f t="shared" si="87"/>
        <v>242.99628590399999</v>
      </c>
      <c r="W249" s="460">
        <f t="shared" si="88"/>
        <v>154.24003528999998</v>
      </c>
      <c r="X249" s="476">
        <f t="shared" si="89"/>
        <v>206.190820272</v>
      </c>
      <c r="Y249" s="476">
        <f t="shared" si="90"/>
        <v>111.773116896</v>
      </c>
      <c r="Z249" s="478">
        <f t="shared" si="91"/>
        <v>23.842985012000003</v>
      </c>
      <c r="AA249" s="465">
        <f t="shared" si="92"/>
        <v>876.04021694200003</v>
      </c>
      <c r="AB249" s="429">
        <f t="shared" si="93"/>
        <v>0.17330172441978239</v>
      </c>
      <c r="AC249" s="454">
        <f t="shared" si="94"/>
        <v>100.80766856064196</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402.49170486000003</v>
      </c>
      <c r="V250" s="475">
        <f t="shared" si="87"/>
        <v>833.98269502800008</v>
      </c>
      <c r="W250" s="460">
        <f t="shared" si="88"/>
        <v>536.75941771099997</v>
      </c>
      <c r="X250" s="476">
        <f t="shared" si="89"/>
        <v>810.1006365720001</v>
      </c>
      <c r="Y250" s="476">
        <f t="shared" si="90"/>
        <v>450.56898969600002</v>
      </c>
      <c r="Z250" s="478">
        <f t="shared" si="91"/>
        <v>46.187863268000001</v>
      </c>
      <c r="AA250" s="465">
        <f t="shared" si="92"/>
        <v>3080.0913071350005</v>
      </c>
      <c r="AB250" s="429">
        <f t="shared" si="93"/>
        <v>0.60931578776162221</v>
      </c>
      <c r="AC250" s="454">
        <f t="shared" si="94"/>
        <v>96.170902865503678</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152.10413441999998</v>
      </c>
      <c r="V251" s="475">
        <f t="shared" si="87"/>
        <v>324.60600697199999</v>
      </c>
      <c r="W251" s="460">
        <f t="shared" si="88"/>
        <v>199.35670342500001</v>
      </c>
      <c r="X251" s="476">
        <f t="shared" si="89"/>
        <v>306.51890922000001</v>
      </c>
      <c r="Y251" s="476">
        <f t="shared" si="90"/>
        <v>181.617751392</v>
      </c>
      <c r="Z251" s="478">
        <f t="shared" si="91"/>
        <v>19.809998499999999</v>
      </c>
      <c r="AA251" s="465">
        <f t="shared" si="92"/>
        <v>1184.0135039289999</v>
      </c>
      <c r="AB251" s="429">
        <f t="shared" si="93"/>
        <v>0.23422621244886249</v>
      </c>
      <c r="AC251" s="454">
        <f t="shared" si="94"/>
        <v>95.256135372211375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35.441856827999999</v>
      </c>
      <c r="V252" s="475">
        <f t="shared" si="87"/>
        <v>66.809480160000007</v>
      </c>
      <c r="W252" s="460">
        <f t="shared" si="88"/>
        <v>40.739383046999997</v>
      </c>
      <c r="X252" s="476">
        <f t="shared" si="89"/>
        <v>57.893792568000002</v>
      </c>
      <c r="Y252" s="476">
        <f t="shared" si="90"/>
        <v>28.736060639999998</v>
      </c>
      <c r="Z252" s="478">
        <f t="shared" si="91"/>
        <v>7.5139904199999998</v>
      </c>
      <c r="AA252" s="465">
        <f t="shared" si="92"/>
        <v>237.13456366300002</v>
      </c>
      <c r="AB252" s="429">
        <f t="shared" si="93"/>
        <v>4.6910892910583583E-2</v>
      </c>
      <c r="AC252" s="454">
        <f t="shared" si="94"/>
        <v>101.5770973099265</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182.75040957599998</v>
      </c>
      <c r="V253" s="475">
        <f t="shared" si="87"/>
        <v>379.91633842200002</v>
      </c>
      <c r="W253" s="460">
        <f t="shared" si="88"/>
        <v>245.98656994999999</v>
      </c>
      <c r="X253" s="476">
        <f t="shared" si="89"/>
        <v>379.17880692</v>
      </c>
      <c r="Y253" s="476">
        <f t="shared" si="90"/>
        <v>206.46110889599998</v>
      </c>
      <c r="Z253" s="478">
        <f t="shared" si="91"/>
        <v>18.588480671999999</v>
      </c>
      <c r="AA253" s="465">
        <f t="shared" si="92"/>
        <v>1412.881714436</v>
      </c>
      <c r="AB253" s="429">
        <f t="shared" si="93"/>
        <v>0.27950182283600394</v>
      </c>
      <c r="AC253" s="454">
        <f t="shared" si="94"/>
        <v>95.952701507470408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79.184573999999998</v>
      </c>
      <c r="V255" s="475">
        <f t="shared" si="87"/>
        <v>167.447547582</v>
      </c>
      <c r="W255" s="460">
        <f t="shared" si="88"/>
        <v>104.40556702400001</v>
      </c>
      <c r="X255" s="476">
        <f t="shared" si="89"/>
        <v>139.744986732</v>
      </c>
      <c r="Y255" s="476">
        <f t="shared" si="90"/>
        <v>73.744714848000001</v>
      </c>
      <c r="Z255" s="478">
        <f t="shared" si="91"/>
        <v>16.233694163999999</v>
      </c>
      <c r="AA255" s="465">
        <f t="shared" si="92"/>
        <v>580.76108435000003</v>
      </c>
      <c r="AB255" s="429">
        <f t="shared" si="93"/>
        <v>0.11488844398615233</v>
      </c>
      <c r="AC255" s="454">
        <f t="shared" si="94"/>
        <v>100.741474593178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109.089548064</v>
      </c>
      <c r="V256" s="475">
        <f t="shared" si="87"/>
        <v>215.68611481199997</v>
      </c>
      <c r="W256" s="460">
        <f t="shared" si="88"/>
        <v>139.198058065</v>
      </c>
      <c r="X256" s="476">
        <f t="shared" si="89"/>
        <v>194.84382609599999</v>
      </c>
      <c r="Y256" s="476">
        <f t="shared" si="90"/>
        <v>104.19362889599999</v>
      </c>
      <c r="Z256" s="478">
        <f t="shared" si="91"/>
        <v>23.032668832000002</v>
      </c>
      <c r="AA256" s="465">
        <f t="shared" si="92"/>
        <v>786.0438447649999</v>
      </c>
      <c r="AB256" s="429">
        <f t="shared" si="93"/>
        <v>0.15549828778733926</v>
      </c>
      <c r="AC256" s="454">
        <f t="shared" si="94"/>
        <v>98.983868846024166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63.005003711999997</v>
      </c>
      <c r="V257" s="475">
        <f t="shared" si="87"/>
        <v>132.25625715000001</v>
      </c>
      <c r="W257" s="460">
        <f t="shared" si="88"/>
        <v>85.698385905000009</v>
      </c>
      <c r="X257" s="476">
        <f t="shared" si="89"/>
        <v>119.926915764</v>
      </c>
      <c r="Y257" s="476">
        <f t="shared" si="90"/>
        <v>66.53660563199999</v>
      </c>
      <c r="Z257" s="478">
        <f t="shared" si="91"/>
        <v>11.208743796</v>
      </c>
      <c r="AA257" s="465">
        <f t="shared" si="92"/>
        <v>478.63191195899998</v>
      </c>
      <c r="AB257" s="429">
        <f t="shared" si="93"/>
        <v>9.4684849052225517E-2</v>
      </c>
      <c r="AC257" s="454">
        <f t="shared" si="94"/>
        <v>97.849280782336706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14.364493668</v>
      </c>
      <c r="V258" s="475">
        <f t="shared" si="87"/>
        <v>25.119923568000001</v>
      </c>
      <c r="W258" s="460">
        <f t="shared" si="88"/>
        <v>19.083199156999999</v>
      </c>
      <c r="X258" s="476">
        <f t="shared" si="89"/>
        <v>25.971578544</v>
      </c>
      <c r="Y258" s="476">
        <f t="shared" si="90"/>
        <v>12.724049184</v>
      </c>
      <c r="Z258" s="478">
        <f t="shared" si="91"/>
        <v>3.5817093039999999</v>
      </c>
      <c r="AA258" s="465">
        <f t="shared" si="92"/>
        <v>100.84495342499999</v>
      </c>
      <c r="AB258" s="429">
        <f t="shared" si="93"/>
        <v>1.9949545682492579E-2</v>
      </c>
      <c r="AC258" s="454">
        <f t="shared" si="94"/>
        <v>98.636535120954207</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16.590108528000002</v>
      </c>
      <c r="V259" s="475">
        <f t="shared" si="87"/>
        <v>24.369682374</v>
      </c>
      <c r="W259" s="460">
        <f t="shared" si="88"/>
        <v>15.408935068999998</v>
      </c>
      <c r="X259" s="476">
        <f t="shared" si="89"/>
        <v>18.145996572000001</v>
      </c>
      <c r="Y259" s="476">
        <f t="shared" si="90"/>
        <v>9.7153425599999998</v>
      </c>
      <c r="Z259" s="478">
        <f t="shared" si="91"/>
        <v>3.1419940520000003</v>
      </c>
      <c r="AA259" s="465">
        <f t="shared" si="92"/>
        <v>87.372059155000002</v>
      </c>
      <c r="AB259" s="429">
        <f t="shared" si="93"/>
        <v>1.7284284699307616E-2</v>
      </c>
      <c r="AC259" s="454">
        <f t="shared" si="94"/>
        <v>105.49233825977925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3.4541224199999996</v>
      </c>
      <c r="V260" s="475">
        <f t="shared" si="87"/>
        <v>8.0648264100000002</v>
      </c>
      <c r="W260" s="460">
        <f t="shared" si="88"/>
        <v>5.8441770750000002</v>
      </c>
      <c r="X260" s="476">
        <f t="shared" si="89"/>
        <v>8.023298711999999</v>
      </c>
      <c r="Y260" s="476">
        <f t="shared" si="90"/>
        <v>4.3168574399999997</v>
      </c>
      <c r="Z260" s="478">
        <f t="shared" si="91"/>
        <v>0.51111329999999999</v>
      </c>
      <c r="AA260" s="465">
        <f t="shared" si="92"/>
        <v>30.214395357000001</v>
      </c>
      <c r="AB260" s="429">
        <f t="shared" si="93"/>
        <v>5.977130634421365E-3</v>
      </c>
      <c r="AC260" s="454">
        <f t="shared" si="94"/>
        <v>96.103639849194664</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383.58692693999996</v>
      </c>
      <c r="V262" s="475">
        <f t="shared" si="87"/>
        <v>715.63526172000002</v>
      </c>
      <c r="W262" s="460">
        <f t="shared" si="88"/>
        <v>444.83363529000002</v>
      </c>
      <c r="X262" s="476">
        <f t="shared" si="89"/>
        <v>609.85007432399993</v>
      </c>
      <c r="Y262" s="476">
        <f t="shared" si="90"/>
        <v>319.15517558400001</v>
      </c>
      <c r="Z262" s="478">
        <f t="shared" si="91"/>
        <v>39.815559896000003</v>
      </c>
      <c r="AA262" s="465">
        <f t="shared" si="92"/>
        <v>2512.8766337540001</v>
      </c>
      <c r="AB262" s="429">
        <f t="shared" si="93"/>
        <v>0.49710714812146389</v>
      </c>
      <c r="AC262" s="454">
        <f t="shared" si="94"/>
        <v>101.0827458445702</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559.52062286400007</v>
      </c>
      <c r="V263" s="475">
        <f t="shared" si="87"/>
        <v>1122.769165056</v>
      </c>
      <c r="W263" s="460">
        <f t="shared" si="88"/>
        <v>689.718369725</v>
      </c>
      <c r="X263" s="476">
        <f t="shared" si="89"/>
        <v>992.7728896320001</v>
      </c>
      <c r="Y263" s="476">
        <f t="shared" si="90"/>
        <v>552.93708422400005</v>
      </c>
      <c r="Z263" s="478">
        <f t="shared" si="91"/>
        <v>59.225474483999996</v>
      </c>
      <c r="AA263" s="465">
        <f t="shared" si="92"/>
        <v>3976.9436059850004</v>
      </c>
      <c r="AB263" s="429">
        <f t="shared" si="93"/>
        <v>0.78673464015529193</v>
      </c>
      <c r="AC263" s="454">
        <f t="shared" si="94"/>
        <v>98.455349815034921</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616.22418513599996</v>
      </c>
      <c r="V264" s="475">
        <f t="shared" si="87"/>
        <v>1215.17852655</v>
      </c>
      <c r="W264" s="460">
        <f t="shared" si="88"/>
        <v>725.59455764400002</v>
      </c>
      <c r="X264" s="476">
        <f t="shared" si="89"/>
        <v>1004.536650648</v>
      </c>
      <c r="Y264" s="476">
        <f t="shared" si="90"/>
        <v>546.222261312</v>
      </c>
      <c r="Z264" s="478">
        <f t="shared" si="91"/>
        <v>61.775136696000004</v>
      </c>
      <c r="AA264" s="465">
        <f t="shared" si="92"/>
        <v>4169.5313179860004</v>
      </c>
      <c r="AB264" s="429">
        <f t="shared" si="93"/>
        <v>0.8248330995026707</v>
      </c>
      <c r="AC264" s="454">
        <f t="shared" si="94"/>
        <v>100.65140332937278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368.73425005199999</v>
      </c>
      <c r="V265" s="475">
        <f t="shared" ref="V265:V328" si="109">IFERROR(V$5*I265,"")</f>
        <v>679.13019208200001</v>
      </c>
      <c r="W265" s="460">
        <f t="shared" ref="W265:W328" si="110">IFERROR(W$5*K265,"")</f>
        <v>438.53025688999998</v>
      </c>
      <c r="X265" s="476">
        <f t="shared" ref="X265:X328" si="111">IFERROR(X$5*M265,"")</f>
        <v>669.37715437199995</v>
      </c>
      <c r="Y265" s="476">
        <f t="shared" ref="Y265:Y328" si="112">IFERROR(Y$5*O265,"")</f>
        <v>384.32646201599999</v>
      </c>
      <c r="Z265" s="478">
        <f t="shared" ref="Z265:Z328" si="113">IFERROR(Z$5*Q265,"")</f>
        <v>45.060565908000001</v>
      </c>
      <c r="AA265" s="465">
        <f t="shared" ref="AA265:AA328" si="114">IFERROR(SUM(U265:Z265),"")</f>
        <v>2585.1588813199996</v>
      </c>
      <c r="AB265" s="429">
        <f t="shared" ref="AB265:AB328" si="115">IF(OR(AA265="", AA265=0), "", AA265/$AA$5)</f>
        <v>0.51140630688822941</v>
      </c>
      <c r="AC265" s="454">
        <f t="shared" ref="AC265:AC328" si="116">IF(OR(AB265="", AB265=0), "", IF(AN265&gt;0, AB265/AN265*100, ""))</f>
        <v>95.81657482709879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105.31337418</v>
      </c>
      <c r="V266" s="475">
        <f t="shared" si="109"/>
        <v>196.69004751599999</v>
      </c>
      <c r="W266" s="460">
        <f t="shared" si="110"/>
        <v>118.94425247099998</v>
      </c>
      <c r="X266" s="476">
        <f t="shared" si="111"/>
        <v>153.61661473199999</v>
      </c>
      <c r="Y266" s="476">
        <f t="shared" si="112"/>
        <v>84.541939776000007</v>
      </c>
      <c r="Z266" s="478">
        <f t="shared" si="113"/>
        <v>18.395170415999999</v>
      </c>
      <c r="AA266" s="465">
        <f t="shared" si="114"/>
        <v>677.50139909100005</v>
      </c>
      <c r="AB266" s="429">
        <f t="shared" si="115"/>
        <v>0.13402599388545994</v>
      </c>
      <c r="AC266" s="454">
        <f t="shared" si="116"/>
        <v>102.15512097436049</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89.282630052000002</v>
      </c>
      <c r="V267" s="475">
        <f t="shared" si="109"/>
        <v>165.71866081800002</v>
      </c>
      <c r="W267" s="460">
        <f t="shared" si="110"/>
        <v>99.94656812800001</v>
      </c>
      <c r="X267" s="476">
        <f t="shared" si="111"/>
        <v>147.87394614000002</v>
      </c>
      <c r="Y267" s="476">
        <f t="shared" si="112"/>
        <v>84.465752448000003</v>
      </c>
      <c r="Z267" s="478">
        <f t="shared" si="113"/>
        <v>9.5542877119999989</v>
      </c>
      <c r="AA267" s="465">
        <f t="shared" si="114"/>
        <v>596.84184529800007</v>
      </c>
      <c r="AB267" s="429">
        <f t="shared" si="115"/>
        <v>0.11806960342195846</v>
      </c>
      <c r="AC267" s="454">
        <f t="shared" si="116"/>
        <v>98.090669427306707</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94.797624347999999</v>
      </c>
      <c r="V269" s="475">
        <f t="shared" si="109"/>
        <v>170.374423656</v>
      </c>
      <c r="W269" s="460">
        <f t="shared" si="110"/>
        <v>110.278856468</v>
      </c>
      <c r="X269" s="476">
        <f t="shared" si="111"/>
        <v>167.37787905600001</v>
      </c>
      <c r="Y269" s="476">
        <f t="shared" si="112"/>
        <v>83.658726143999999</v>
      </c>
      <c r="Z269" s="478">
        <f t="shared" si="113"/>
        <v>12.380547212</v>
      </c>
      <c r="AA269" s="465">
        <f t="shared" si="114"/>
        <v>638.868056884</v>
      </c>
      <c r="AB269" s="429">
        <f t="shared" si="115"/>
        <v>0.12638339404233431</v>
      </c>
      <c r="AC269" s="454">
        <f t="shared" si="116"/>
        <v>98.824646120795691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296.52237972</v>
      </c>
      <c r="V270" s="475">
        <f t="shared" si="109"/>
        <v>640.59064093200004</v>
      </c>
      <c r="W270" s="460">
        <f t="shared" si="110"/>
        <v>425.10067353599999</v>
      </c>
      <c r="X270" s="476">
        <f t="shared" si="111"/>
        <v>672.52604730000007</v>
      </c>
      <c r="Y270" s="476">
        <f t="shared" si="112"/>
        <v>385.907913888</v>
      </c>
      <c r="Z270" s="478">
        <f t="shared" si="113"/>
        <v>39.890064064000001</v>
      </c>
      <c r="AA270" s="465">
        <f t="shared" si="114"/>
        <v>2460.5377194400003</v>
      </c>
      <c r="AB270" s="429">
        <f t="shared" si="115"/>
        <v>0.48675325804945602</v>
      </c>
      <c r="AC270" s="454">
        <f t="shared" si="116"/>
        <v>93.6118272474923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293.63659390800001</v>
      </c>
      <c r="V271" s="475">
        <f t="shared" si="109"/>
        <v>661.69367193599999</v>
      </c>
      <c r="W271" s="460">
        <f t="shared" si="110"/>
        <v>424.698011958</v>
      </c>
      <c r="X271" s="476">
        <f t="shared" si="111"/>
        <v>643.03893373199992</v>
      </c>
      <c r="Y271" s="476">
        <f t="shared" si="112"/>
        <v>364.96856390400001</v>
      </c>
      <c r="Z271" s="478">
        <f t="shared" si="113"/>
        <v>44.346663327999998</v>
      </c>
      <c r="AA271" s="465">
        <f t="shared" si="114"/>
        <v>2432.3824387659997</v>
      </c>
      <c r="AB271" s="429">
        <f t="shared" si="115"/>
        <v>0.48118346958773484</v>
      </c>
      <c r="AC271" s="454">
        <f t="shared" si="116"/>
        <v>95.339446363754689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123.74474414399999</v>
      </c>
      <c r="V272" s="475">
        <f t="shared" si="109"/>
        <v>236.60404624799997</v>
      </c>
      <c r="W272" s="460">
        <f t="shared" si="110"/>
        <v>183.37645038899998</v>
      </c>
      <c r="X272" s="476">
        <f t="shared" si="111"/>
        <v>323.69297224799999</v>
      </c>
      <c r="Y272" s="476">
        <f t="shared" si="112"/>
        <v>207.58547913599998</v>
      </c>
      <c r="Z272" s="478">
        <f t="shared" si="113"/>
        <v>17.470251328</v>
      </c>
      <c r="AA272" s="465">
        <f t="shared" si="114"/>
        <v>1092.4739434929998</v>
      </c>
      <c r="AB272" s="429">
        <f t="shared" si="115"/>
        <v>0.21611749623996038</v>
      </c>
      <c r="AC272" s="454">
        <f t="shared" si="116"/>
        <v>86.735932814713934</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82.086069492000007</v>
      </c>
      <c r="V273" s="475">
        <f t="shared" si="109"/>
        <v>152.305732554</v>
      </c>
      <c r="W273" s="460">
        <f t="shared" si="110"/>
        <v>101.417963273</v>
      </c>
      <c r="X273" s="476">
        <f t="shared" si="111"/>
        <v>129.531677712</v>
      </c>
      <c r="Y273" s="476">
        <f t="shared" si="112"/>
        <v>70.781087327999998</v>
      </c>
      <c r="Z273" s="478">
        <f t="shared" si="113"/>
        <v>22.311472076000001</v>
      </c>
      <c r="AA273" s="465">
        <f t="shared" si="114"/>
        <v>558.43400243500002</v>
      </c>
      <c r="AB273" s="429">
        <f t="shared" si="115"/>
        <v>0.11047161274678537</v>
      </c>
      <c r="AC273" s="454">
        <f t="shared" si="116"/>
        <v>100.44348684009843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33.558881579999998</v>
      </c>
      <c r="V274" s="475">
        <f t="shared" si="109"/>
        <v>64.161060305999996</v>
      </c>
      <c r="W274" s="460">
        <f t="shared" si="110"/>
        <v>43.264187812999999</v>
      </c>
      <c r="X274" s="476">
        <f t="shared" si="111"/>
        <v>64.537842588000004</v>
      </c>
      <c r="Y274" s="476">
        <f t="shared" si="112"/>
        <v>40.174552992000002</v>
      </c>
      <c r="Z274" s="478">
        <f t="shared" si="113"/>
        <v>6.545449915999999</v>
      </c>
      <c r="AA274" s="465">
        <f t="shared" si="114"/>
        <v>252.24197519499998</v>
      </c>
      <c r="AB274" s="429">
        <f t="shared" si="115"/>
        <v>4.9899500533135507E-2</v>
      </c>
      <c r="AC274" s="454">
        <f t="shared" si="116"/>
        <v>93.652398602871543</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24.088210272000001</v>
      </c>
      <c r="V276" s="475">
        <f t="shared" si="109"/>
        <v>36.958127466000001</v>
      </c>
      <c r="W276" s="460">
        <f t="shared" si="110"/>
        <v>22.433889357000002</v>
      </c>
      <c r="X276" s="476">
        <f t="shared" si="111"/>
        <v>26.217490632000001</v>
      </c>
      <c r="Y276" s="476">
        <f t="shared" si="112"/>
        <v>13.336826495999999</v>
      </c>
      <c r="Z276" s="478">
        <f t="shared" si="113"/>
        <v>4.4518910639999998</v>
      </c>
      <c r="AA276" s="465">
        <f t="shared" si="114"/>
        <v>127.48643528699999</v>
      </c>
      <c r="AB276" s="429">
        <f t="shared" si="115"/>
        <v>2.5219868503857566E-2</v>
      </c>
      <c r="AC276" s="454">
        <f t="shared" si="116"/>
        <v>107.37024788567533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386.84851732799996</v>
      </c>
      <c r="V277" s="475">
        <f t="shared" si="109"/>
        <v>798.88464990599994</v>
      </c>
      <c r="W277" s="460">
        <f t="shared" si="110"/>
        <v>484.016590673</v>
      </c>
      <c r="X277" s="476">
        <f t="shared" si="111"/>
        <v>706.74100918800002</v>
      </c>
      <c r="Y277" s="476">
        <f t="shared" si="112"/>
        <v>396.19713167999998</v>
      </c>
      <c r="Z277" s="478">
        <f t="shared" si="113"/>
        <v>37.728082260000001</v>
      </c>
      <c r="AA277" s="465">
        <f t="shared" si="114"/>
        <v>2810.4159810350002</v>
      </c>
      <c r="AB277" s="429">
        <f t="shared" si="115"/>
        <v>0.55596755312265089</v>
      </c>
      <c r="AC277" s="454">
        <f t="shared" si="116"/>
        <v>98.114441851762606</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431.56632783599997</v>
      </c>
      <c r="V278" s="475">
        <f t="shared" si="109"/>
        <v>855.59347880999997</v>
      </c>
      <c r="W278" s="460">
        <f t="shared" si="110"/>
        <v>503.67290402000003</v>
      </c>
      <c r="X278" s="476">
        <f t="shared" si="111"/>
        <v>714.09281629200007</v>
      </c>
      <c r="Y278" s="476">
        <f t="shared" si="112"/>
        <v>387.83802960000003</v>
      </c>
      <c r="Z278" s="478">
        <f t="shared" si="113"/>
        <v>37.600630412000001</v>
      </c>
      <c r="AA278" s="465">
        <f t="shared" si="114"/>
        <v>2930.36418697</v>
      </c>
      <c r="AB278" s="429">
        <f t="shared" si="115"/>
        <v>0.57969617942037588</v>
      </c>
      <c r="AC278" s="454">
        <f t="shared" si="116"/>
        <v>100.36909115810954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118.390851936</v>
      </c>
      <c r="V279" s="475">
        <f t="shared" si="109"/>
        <v>209.14427055000002</v>
      </c>
      <c r="W279" s="460">
        <f t="shared" si="110"/>
        <v>130.03476764300001</v>
      </c>
      <c r="X279" s="476">
        <f t="shared" si="111"/>
        <v>207.56534497199999</v>
      </c>
      <c r="Y279" s="476">
        <f t="shared" si="112"/>
        <v>122.08396300800001</v>
      </c>
      <c r="Z279" s="478">
        <f t="shared" si="113"/>
        <v>12.648393936</v>
      </c>
      <c r="AA279" s="465">
        <f t="shared" si="114"/>
        <v>799.86759204500004</v>
      </c>
      <c r="AB279" s="429">
        <f t="shared" si="115"/>
        <v>0.1582329558941642</v>
      </c>
      <c r="AC279" s="454">
        <f t="shared" si="116"/>
        <v>95.27021572004864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26.030419632000001</v>
      </c>
      <c r="V280" s="475">
        <f t="shared" si="109"/>
        <v>46.241810412</v>
      </c>
      <c r="W280" s="460">
        <f t="shared" si="110"/>
        <v>27.627197597999999</v>
      </c>
      <c r="X280" s="476">
        <f t="shared" si="111"/>
        <v>30.008593092000002</v>
      </c>
      <c r="Y280" s="476">
        <f t="shared" si="112"/>
        <v>17.568564384000002</v>
      </c>
      <c r="Z280" s="478">
        <f t="shared" si="113"/>
        <v>3.9035956760000001</v>
      </c>
      <c r="AA280" s="465">
        <f t="shared" si="114"/>
        <v>151.38018079400001</v>
      </c>
      <c r="AB280" s="429">
        <f t="shared" si="115"/>
        <v>2.9946623302472802E-2</v>
      </c>
      <c r="AC280" s="454">
        <f t="shared" si="116"/>
        <v>105.94269958793112</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726.633883836</v>
      </c>
      <c r="V283" s="475">
        <f t="shared" si="109"/>
        <v>1390.3096467359999</v>
      </c>
      <c r="W283" s="460">
        <f t="shared" si="110"/>
        <v>843.42338343999995</v>
      </c>
      <c r="X283" s="476">
        <f t="shared" si="111"/>
        <v>1202.51517792</v>
      </c>
      <c r="Y283" s="476">
        <f t="shared" si="112"/>
        <v>655.97869881600002</v>
      </c>
      <c r="Z283" s="478">
        <f t="shared" si="113"/>
        <v>75.412150107999992</v>
      </c>
      <c r="AA283" s="465">
        <f t="shared" si="114"/>
        <v>4894.2729408560008</v>
      </c>
      <c r="AB283" s="429">
        <f t="shared" si="115"/>
        <v>0.9682043404265086</v>
      </c>
      <c r="AC283" s="454">
        <f t="shared" si="116"/>
        <v>99.658884442867986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20.149221960000002</v>
      </c>
      <c r="V284" s="475">
        <f t="shared" si="109"/>
        <v>36.109086875999999</v>
      </c>
      <c r="W284" s="460">
        <f t="shared" si="110"/>
        <v>18.212314295999999</v>
      </c>
      <c r="X284" s="476">
        <f t="shared" si="111"/>
        <v>23.005585188000001</v>
      </c>
      <c r="Y284" s="476">
        <f t="shared" si="112"/>
        <v>10.365884256000001</v>
      </c>
      <c r="Z284" s="478">
        <f t="shared" si="113"/>
        <v>0.40051247599999995</v>
      </c>
      <c r="AA284" s="465">
        <f t="shared" si="114"/>
        <v>108.242605052</v>
      </c>
      <c r="AB284" s="429">
        <f t="shared" si="115"/>
        <v>2.1412978249653807E-2</v>
      </c>
      <c r="AC284" s="454">
        <f t="shared" si="116"/>
        <v>111.6875116973583</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38.409927191999998</v>
      </c>
      <c r="V287" s="475">
        <f t="shared" si="109"/>
        <v>72.442970357999997</v>
      </c>
      <c r="W287" s="460">
        <f t="shared" si="110"/>
        <v>32.457719195000003</v>
      </c>
      <c r="X287" s="476">
        <f t="shared" si="111"/>
        <v>46.434646223999998</v>
      </c>
      <c r="Y287" s="476">
        <f t="shared" si="112"/>
        <v>24.871746144000003</v>
      </c>
      <c r="Z287" s="478">
        <f t="shared" si="113"/>
        <v>0.67055841199999999</v>
      </c>
      <c r="AA287" s="465">
        <f t="shared" si="114"/>
        <v>215.28756752500001</v>
      </c>
      <c r="AB287" s="429">
        <f t="shared" si="115"/>
        <v>4.2589034129574682E-2</v>
      </c>
      <c r="AC287" s="454">
        <f t="shared" si="116"/>
        <v>107.48110399426349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35.702936892000004</v>
      </c>
      <c r="V288" s="475">
        <f t="shared" si="109"/>
        <v>68.387508636000007</v>
      </c>
      <c r="W288" s="460">
        <f t="shared" si="110"/>
        <v>42.039896294000002</v>
      </c>
      <c r="X288" s="476">
        <f t="shared" si="111"/>
        <v>63.693670656000002</v>
      </c>
      <c r="Y288" s="476">
        <f t="shared" si="112"/>
        <v>33.283737312</v>
      </c>
      <c r="Z288" s="478">
        <f t="shared" si="113"/>
        <v>1.2781368399999999</v>
      </c>
      <c r="AA288" s="465">
        <f t="shared" si="114"/>
        <v>244.38588662999999</v>
      </c>
      <c r="AB288" s="429">
        <f t="shared" si="115"/>
        <v>4.8345378166172105E-2</v>
      </c>
      <c r="AC288" s="454">
        <f t="shared" si="116"/>
        <v>98.727660031312638</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84.481299755999999</v>
      </c>
      <c r="V289" s="475">
        <f t="shared" si="109"/>
        <v>178.405403544</v>
      </c>
      <c r="W289" s="460">
        <f t="shared" si="110"/>
        <v>107.215395969</v>
      </c>
      <c r="X289" s="476">
        <f t="shared" si="111"/>
        <v>195.26412542400001</v>
      </c>
      <c r="Y289" s="476">
        <f t="shared" si="112"/>
        <v>118.08827654400001</v>
      </c>
      <c r="Z289" s="478">
        <f t="shared" si="113"/>
        <v>2.291940512</v>
      </c>
      <c r="AA289" s="465">
        <f t="shared" si="114"/>
        <v>685.74644174900004</v>
      </c>
      <c r="AB289" s="429">
        <f t="shared" si="115"/>
        <v>0.13565706068229477</v>
      </c>
      <c r="AC289" s="454">
        <f t="shared" si="116"/>
        <v>91.272697470339807</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120.804660144</v>
      </c>
      <c r="V290" s="475">
        <f t="shared" si="109"/>
        <v>234.67759828799998</v>
      </c>
      <c r="W290" s="460">
        <f t="shared" si="110"/>
        <v>139.60948263900002</v>
      </c>
      <c r="X290" s="476">
        <f t="shared" si="111"/>
        <v>214.75520270400003</v>
      </c>
      <c r="Y290" s="476">
        <f t="shared" si="112"/>
        <v>126.073141824</v>
      </c>
      <c r="Z290" s="478">
        <f t="shared" si="113"/>
        <v>14.006450248</v>
      </c>
      <c r="AA290" s="465">
        <f t="shared" si="114"/>
        <v>849.92653584699997</v>
      </c>
      <c r="AB290" s="429">
        <f t="shared" si="115"/>
        <v>0.1681358132239367</v>
      </c>
      <c r="AC290" s="454">
        <f t="shared" si="116"/>
        <v>96.605970779566491</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476.60117601600001</v>
      </c>
      <c r="V291" s="475">
        <f t="shared" si="109"/>
        <v>892.08651917399993</v>
      </c>
      <c r="W291" s="460">
        <f t="shared" si="110"/>
        <v>547.677505903</v>
      </c>
      <c r="X291" s="476">
        <f t="shared" si="111"/>
        <v>715.85235375599996</v>
      </c>
      <c r="Y291" s="476">
        <f t="shared" si="112"/>
        <v>369.68309817599999</v>
      </c>
      <c r="Z291" s="478">
        <f t="shared" si="113"/>
        <v>57.752913835999998</v>
      </c>
      <c r="AA291" s="465">
        <f t="shared" si="114"/>
        <v>3059.6535668609999</v>
      </c>
      <c r="AB291" s="429">
        <f t="shared" si="115"/>
        <v>0.60527271352344214</v>
      </c>
      <c r="AC291" s="454">
        <f t="shared" si="116"/>
        <v>102.8088986446308</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702.17108766000001</v>
      </c>
      <c r="V294" s="475">
        <f t="shared" si="109"/>
        <v>1347.5269980120001</v>
      </c>
      <c r="W294" s="460">
        <f t="shared" si="110"/>
        <v>816.7667519549999</v>
      </c>
      <c r="X294" s="476">
        <f t="shared" si="111"/>
        <v>1175.415796344</v>
      </c>
      <c r="Y294" s="476">
        <f t="shared" si="112"/>
        <v>641.01618604800001</v>
      </c>
      <c r="Z294" s="478">
        <f t="shared" si="113"/>
        <v>68.688060671999992</v>
      </c>
      <c r="AA294" s="465">
        <f t="shared" si="114"/>
        <v>4751.5848806909999</v>
      </c>
      <c r="AB294" s="429">
        <f t="shared" si="115"/>
        <v>0.93997722664510386</v>
      </c>
      <c r="AC294" s="454">
        <f t="shared" si="116"/>
        <v>99.434628864776968</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637.82877589199995</v>
      </c>
      <c r="V295" s="475">
        <f t="shared" si="109"/>
        <v>1243.4228382239999</v>
      </c>
      <c r="W295" s="460">
        <f t="shared" si="110"/>
        <v>755.17785251700002</v>
      </c>
      <c r="X295" s="476">
        <f t="shared" si="111"/>
        <v>1083.133087248</v>
      </c>
      <c r="Y295" s="476">
        <f t="shared" si="112"/>
        <v>597.404441088</v>
      </c>
      <c r="Z295" s="478">
        <f t="shared" si="113"/>
        <v>64.184758115999998</v>
      </c>
      <c r="AA295" s="465">
        <f t="shared" si="114"/>
        <v>4381.1517530849997</v>
      </c>
      <c r="AB295" s="429">
        <f t="shared" si="115"/>
        <v>0.8666966870593471</v>
      </c>
      <c r="AC295" s="454">
        <f t="shared" si="116"/>
        <v>99.153746435452788</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334.91922357600004</v>
      </c>
      <c r="V298" s="475">
        <f t="shared" si="109"/>
        <v>688.12452464399996</v>
      </c>
      <c r="W298" s="460">
        <f t="shared" si="110"/>
        <v>421.961298935</v>
      </c>
      <c r="X298" s="476">
        <f t="shared" si="111"/>
        <v>642.04783229999998</v>
      </c>
      <c r="Y298" s="476">
        <f t="shared" si="112"/>
        <v>383.32468272000006</v>
      </c>
      <c r="Z298" s="478">
        <f t="shared" si="113"/>
        <v>33.293358683999998</v>
      </c>
      <c r="AA298" s="465">
        <f t="shared" si="114"/>
        <v>2503.670920859</v>
      </c>
      <c r="AB298" s="429">
        <f t="shared" si="115"/>
        <v>0.49528603775647873</v>
      </c>
      <c r="AC298" s="454">
        <f t="shared" si="116"/>
        <v>95.562245673976946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182.50230776399999</v>
      </c>
      <c r="V299" s="475">
        <f t="shared" si="109"/>
        <v>394.61786814000004</v>
      </c>
      <c r="W299" s="460">
        <f t="shared" si="110"/>
        <v>249.04557682399997</v>
      </c>
      <c r="X299" s="476">
        <f t="shared" si="111"/>
        <v>354.22362825599998</v>
      </c>
      <c r="Y299" s="476">
        <f t="shared" si="112"/>
        <v>208.26703766399999</v>
      </c>
      <c r="Z299" s="478">
        <f t="shared" si="113"/>
        <v>24.273199959999999</v>
      </c>
      <c r="AA299" s="465">
        <f t="shared" si="114"/>
        <v>1412.9296186080001</v>
      </c>
      <c r="AB299" s="429">
        <f t="shared" si="115"/>
        <v>0.27951129942789321</v>
      </c>
      <c r="AC299" s="454">
        <f t="shared" si="116"/>
        <v>96.661090324942762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89.155519236000004</v>
      </c>
      <c r="V302" s="475">
        <f t="shared" si="109"/>
        <v>171.34555002599998</v>
      </c>
      <c r="W302" s="460">
        <f t="shared" si="110"/>
        <v>109.32536099100001</v>
      </c>
      <c r="X302" s="476">
        <f t="shared" si="111"/>
        <v>126.009598068</v>
      </c>
      <c r="Y302" s="476">
        <f t="shared" si="112"/>
        <v>84.541591007999997</v>
      </c>
      <c r="Z302" s="478">
        <f t="shared" si="113"/>
        <v>24.960117752000002</v>
      </c>
      <c r="AA302" s="465">
        <f t="shared" si="114"/>
        <v>605.337737081</v>
      </c>
      <c r="AB302" s="429">
        <f t="shared" si="115"/>
        <v>0.11975029418021761</v>
      </c>
      <c r="AC302" s="454">
        <f t="shared" si="116"/>
        <v>99.489851194268624</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161.43375653999999</v>
      </c>
      <c r="V303" s="475">
        <f t="shared" si="109"/>
        <v>276.91577017200001</v>
      </c>
      <c r="W303" s="460">
        <f t="shared" si="110"/>
        <v>178.48889632199999</v>
      </c>
      <c r="X303" s="476">
        <f t="shared" si="111"/>
        <v>222.575370996</v>
      </c>
      <c r="Y303" s="476">
        <f t="shared" si="112"/>
        <v>138.025935936</v>
      </c>
      <c r="Z303" s="478">
        <f t="shared" si="113"/>
        <v>27.126774544</v>
      </c>
      <c r="AA303" s="465">
        <f t="shared" si="114"/>
        <v>1004.56650451</v>
      </c>
      <c r="AB303" s="429">
        <f t="shared" si="115"/>
        <v>0.19872730059545005</v>
      </c>
      <c r="AC303" s="454">
        <f t="shared" si="116"/>
        <v>99.630460913023072</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534.61951981200002</v>
      </c>
      <c r="V304" s="475">
        <f t="shared" si="109"/>
        <v>1031.5953715200001</v>
      </c>
      <c r="W304" s="460">
        <f t="shared" si="110"/>
        <v>620.74808956599998</v>
      </c>
      <c r="X304" s="476">
        <f t="shared" si="111"/>
        <v>880.09140833999993</v>
      </c>
      <c r="Y304" s="476">
        <f t="shared" si="112"/>
        <v>479.41361663999999</v>
      </c>
      <c r="Z304" s="478">
        <f t="shared" si="113"/>
        <v>54.219397120000004</v>
      </c>
      <c r="AA304" s="465">
        <f t="shared" si="114"/>
        <v>3600.6874029979999</v>
      </c>
      <c r="AB304" s="429">
        <f t="shared" si="115"/>
        <v>0.71230215687398613</v>
      </c>
      <c r="AC304" s="454">
        <f t="shared" si="116"/>
        <v>99.962354170436157</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173.75407610400001</v>
      </c>
      <c r="V305" s="475">
        <f t="shared" si="109"/>
        <v>314.73994463399998</v>
      </c>
      <c r="W305" s="460">
        <f t="shared" si="110"/>
        <v>199.725254146</v>
      </c>
      <c r="X305" s="476">
        <f t="shared" si="111"/>
        <v>256.79078896800002</v>
      </c>
      <c r="Y305" s="476">
        <f t="shared" si="112"/>
        <v>154.44806764800001</v>
      </c>
      <c r="Z305" s="478">
        <f t="shared" si="113"/>
        <v>29.699195564</v>
      </c>
      <c r="AA305" s="465">
        <f t="shared" si="114"/>
        <v>1129.1573270640001</v>
      </c>
      <c r="AB305" s="429">
        <f t="shared" si="115"/>
        <v>0.22337434758931754</v>
      </c>
      <c r="AC305" s="454">
        <f t="shared" si="116"/>
        <v>99.528307085650695</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252.75130045200001</v>
      </c>
      <c r="V306" s="475">
        <f t="shared" si="109"/>
        <v>480.21636574799999</v>
      </c>
      <c r="W306" s="460">
        <f t="shared" si="110"/>
        <v>315.86959556900001</v>
      </c>
      <c r="X306" s="476">
        <f t="shared" si="111"/>
        <v>432.39354103200003</v>
      </c>
      <c r="Y306" s="476">
        <f t="shared" si="112"/>
        <v>265.296388896</v>
      </c>
      <c r="Z306" s="478">
        <f t="shared" si="113"/>
        <v>40.235411104000001</v>
      </c>
      <c r="AA306" s="465">
        <f t="shared" si="114"/>
        <v>1786.762602801</v>
      </c>
      <c r="AB306" s="429">
        <f t="shared" si="115"/>
        <v>0.35346441202789319</v>
      </c>
      <c r="AC306" s="454">
        <f t="shared" si="116"/>
        <v>96.519146357006221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494.01185601599997</v>
      </c>
      <c r="V307" s="475">
        <f t="shared" si="109"/>
        <v>891.35793038399993</v>
      </c>
      <c r="W307" s="460">
        <f t="shared" si="110"/>
        <v>574.85255411100002</v>
      </c>
      <c r="X307" s="476">
        <f t="shared" si="111"/>
        <v>827.929997136</v>
      </c>
      <c r="Y307" s="476">
        <f t="shared" si="112"/>
        <v>468.93880588800005</v>
      </c>
      <c r="Z307" s="478">
        <f t="shared" si="113"/>
        <v>58.397156640000006</v>
      </c>
      <c r="AA307" s="465">
        <f t="shared" si="114"/>
        <v>3315.4883001749999</v>
      </c>
      <c r="AB307" s="429">
        <f t="shared" si="115"/>
        <v>0.65588294761127597</v>
      </c>
      <c r="AC307" s="454">
        <f t="shared" si="116"/>
        <v>97.637934544903644</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641.46440106</v>
      </c>
      <c r="V308" s="475">
        <f t="shared" si="109"/>
        <v>1230.2450483580001</v>
      </c>
      <c r="W308" s="460">
        <f t="shared" si="110"/>
        <v>744.85798913899998</v>
      </c>
      <c r="X308" s="476">
        <f t="shared" si="111"/>
        <v>1076.4692612280001</v>
      </c>
      <c r="Y308" s="476">
        <f t="shared" si="112"/>
        <v>600.02015068800006</v>
      </c>
      <c r="Z308" s="478">
        <f t="shared" si="113"/>
        <v>67.501917804000001</v>
      </c>
      <c r="AA308" s="465">
        <f t="shared" si="114"/>
        <v>4360.5587682770001</v>
      </c>
      <c r="AB308" s="429">
        <f t="shared" si="115"/>
        <v>0.86262290173630074</v>
      </c>
      <c r="AC308" s="454">
        <f t="shared" si="116"/>
        <v>98.907686779743926</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103.357105488</v>
      </c>
      <c r="V310" s="475">
        <f t="shared" si="109"/>
        <v>181.99784739</v>
      </c>
      <c r="W310" s="460">
        <f t="shared" si="110"/>
        <v>133.21769391699999</v>
      </c>
      <c r="X310" s="476">
        <f t="shared" si="111"/>
        <v>174.21555218399999</v>
      </c>
      <c r="Y310" s="476">
        <f t="shared" si="112"/>
        <v>109.62980246400001</v>
      </c>
      <c r="Z310" s="478">
        <f t="shared" si="113"/>
        <v>21.254135603999998</v>
      </c>
      <c r="AA310" s="465">
        <f t="shared" si="114"/>
        <v>723.67213704699998</v>
      </c>
      <c r="AB310" s="429">
        <f t="shared" si="115"/>
        <v>0.14315967102809099</v>
      </c>
      <c r="AC310" s="454">
        <f t="shared" si="116"/>
        <v>95.326928751893192</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216.653666544</v>
      </c>
      <c r="V311" s="475">
        <f t="shared" si="109"/>
        <v>447.67046146200005</v>
      </c>
      <c r="W311" s="460">
        <f t="shared" si="110"/>
        <v>275.55636751499998</v>
      </c>
      <c r="X311" s="476">
        <f t="shared" si="111"/>
        <v>370.73720378399997</v>
      </c>
      <c r="Y311" s="476">
        <f t="shared" si="112"/>
        <v>221.20303900799999</v>
      </c>
      <c r="Z311" s="478">
        <f t="shared" si="113"/>
        <v>33.949732304000001</v>
      </c>
      <c r="AA311" s="465">
        <f t="shared" si="114"/>
        <v>1565.770470617</v>
      </c>
      <c r="AB311" s="429">
        <f t="shared" si="115"/>
        <v>0.30974687846033633</v>
      </c>
      <c r="AC311" s="454">
        <f t="shared" si="116"/>
        <v>98.503004139813086</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142.35460192799999</v>
      </c>
      <c r="V312" s="475">
        <f t="shared" si="109"/>
        <v>306.02437773600002</v>
      </c>
      <c r="W312" s="460">
        <f t="shared" si="110"/>
        <v>205.21111645099998</v>
      </c>
      <c r="X312" s="476">
        <f t="shared" si="111"/>
        <v>293.76506894400001</v>
      </c>
      <c r="Y312" s="476">
        <f t="shared" si="112"/>
        <v>188.624219616</v>
      </c>
      <c r="Z312" s="478">
        <f t="shared" si="113"/>
        <v>31.145420920000003</v>
      </c>
      <c r="AA312" s="465">
        <f t="shared" si="114"/>
        <v>1167.124805595</v>
      </c>
      <c r="AB312" s="429">
        <f t="shared" si="115"/>
        <v>0.23088522365875372</v>
      </c>
      <c r="AC312" s="454">
        <f t="shared" si="116"/>
        <v>93.49494551457073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147.89654006400002</v>
      </c>
      <c r="V313" s="475">
        <f t="shared" si="109"/>
        <v>276.20997467999996</v>
      </c>
      <c r="W313" s="460">
        <f t="shared" si="110"/>
        <v>185.06019698099999</v>
      </c>
      <c r="X313" s="476">
        <f t="shared" si="111"/>
        <v>239.70683404800002</v>
      </c>
      <c r="Y313" s="476">
        <f t="shared" si="112"/>
        <v>149.53249584</v>
      </c>
      <c r="Z313" s="478">
        <f t="shared" si="113"/>
        <v>28.229838696000002</v>
      </c>
      <c r="AA313" s="465">
        <f t="shared" si="114"/>
        <v>1026.635880309</v>
      </c>
      <c r="AB313" s="429">
        <f t="shared" si="115"/>
        <v>0.20309315139643916</v>
      </c>
      <c r="AC313" s="454">
        <f t="shared" si="116"/>
        <v>97.231709473395028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318.87539459999999</v>
      </c>
      <c r="V314" s="475">
        <f t="shared" si="109"/>
        <v>606.52203212999996</v>
      </c>
      <c r="W314" s="460">
        <f t="shared" si="110"/>
        <v>386.662164383</v>
      </c>
      <c r="X314" s="476">
        <f t="shared" si="111"/>
        <v>525.91366040399998</v>
      </c>
      <c r="Y314" s="476">
        <f t="shared" si="112"/>
        <v>316.68325785600001</v>
      </c>
      <c r="Z314" s="478">
        <f t="shared" si="113"/>
        <v>39.253756571999993</v>
      </c>
      <c r="AA314" s="465">
        <f t="shared" si="114"/>
        <v>2193.910265945</v>
      </c>
      <c r="AB314" s="429">
        <f t="shared" si="115"/>
        <v>0.43400796556775467</v>
      </c>
      <c r="AC314" s="454">
        <f t="shared" si="116"/>
        <v>97.721357675178695</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224.32077208800001</v>
      </c>
      <c r="V315" s="475">
        <f t="shared" si="109"/>
        <v>443.90325839400003</v>
      </c>
      <c r="W315" s="460">
        <f t="shared" si="110"/>
        <v>299.58506131400003</v>
      </c>
      <c r="X315" s="476">
        <f t="shared" si="111"/>
        <v>425.483184924</v>
      </c>
      <c r="Y315" s="476">
        <f t="shared" si="112"/>
        <v>245.71907203199999</v>
      </c>
      <c r="Z315" s="478">
        <f t="shared" si="113"/>
        <v>37.156530795999998</v>
      </c>
      <c r="AA315" s="465">
        <f t="shared" si="114"/>
        <v>1676.167879548</v>
      </c>
      <c r="AB315" s="429">
        <f t="shared" si="115"/>
        <v>0.33158612849614244</v>
      </c>
      <c r="AC315" s="454">
        <f t="shared" si="116"/>
        <v>96.131068311953058</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283.64553982799998</v>
      </c>
      <c r="V316" s="475">
        <f t="shared" si="109"/>
        <v>520.33675205999998</v>
      </c>
      <c r="W316" s="460">
        <f t="shared" si="110"/>
        <v>326.66700573099996</v>
      </c>
      <c r="X316" s="476">
        <f t="shared" si="111"/>
        <v>452.64726244799999</v>
      </c>
      <c r="Y316" s="476">
        <f t="shared" si="112"/>
        <v>254.76400991999998</v>
      </c>
      <c r="Z316" s="478">
        <f t="shared" si="113"/>
        <v>38.873845872000004</v>
      </c>
      <c r="AA316" s="465">
        <f t="shared" si="114"/>
        <v>1876.934415859</v>
      </c>
      <c r="AB316" s="429">
        <f t="shared" si="115"/>
        <v>0.37130255506607318</v>
      </c>
      <c r="AC316" s="454">
        <f t="shared" si="116"/>
        <v>99.206774412980153</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216.50364439199998</v>
      </c>
      <c r="V317" s="475">
        <f t="shared" si="109"/>
        <v>371.60961790199997</v>
      </c>
      <c r="W317" s="460">
        <f t="shared" si="110"/>
        <v>245.82168588999997</v>
      </c>
      <c r="X317" s="476">
        <f t="shared" si="111"/>
        <v>316.36033797599998</v>
      </c>
      <c r="Y317" s="476">
        <f t="shared" si="112"/>
        <v>190.09456032</v>
      </c>
      <c r="Z317" s="478">
        <f t="shared" si="113"/>
        <v>35.832380059999998</v>
      </c>
      <c r="AA317" s="465">
        <f t="shared" si="114"/>
        <v>1376.2222265400001</v>
      </c>
      <c r="AB317" s="429">
        <f t="shared" si="115"/>
        <v>0.27224969862314541</v>
      </c>
      <c r="AC317" s="454">
        <f t="shared" si="116"/>
        <v>98.930353176015316</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150.02166135599998</v>
      </c>
      <c r="V318" s="475">
        <f t="shared" si="109"/>
        <v>247.704606504</v>
      </c>
      <c r="W318" s="460">
        <f t="shared" si="110"/>
        <v>174.88177725700001</v>
      </c>
      <c r="X318" s="476">
        <f t="shared" si="111"/>
        <v>211.13318504400002</v>
      </c>
      <c r="Y318" s="476">
        <f t="shared" si="112"/>
        <v>136.11972460800001</v>
      </c>
      <c r="Z318" s="478">
        <f t="shared" si="113"/>
        <v>30.591169944000001</v>
      </c>
      <c r="AA318" s="465">
        <f t="shared" si="114"/>
        <v>950.4521247130001</v>
      </c>
      <c r="AB318" s="429">
        <f t="shared" si="115"/>
        <v>0.18802218095212664</v>
      </c>
      <c r="AC318" s="454">
        <f t="shared" si="116"/>
        <v>97.869069413702562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290.14477884000001</v>
      </c>
      <c r="V319" s="475">
        <f t="shared" si="109"/>
        <v>537.97161858000004</v>
      </c>
      <c r="W319" s="460">
        <f t="shared" si="110"/>
        <v>384.211589597</v>
      </c>
      <c r="X319" s="476">
        <f t="shared" si="111"/>
        <v>548.79984799199997</v>
      </c>
      <c r="Y319" s="476">
        <f t="shared" si="112"/>
        <v>321.50480342399999</v>
      </c>
      <c r="Z319" s="478">
        <f t="shared" si="113"/>
        <v>38.474759003999999</v>
      </c>
      <c r="AA319" s="465">
        <f t="shared" si="114"/>
        <v>2121.1073974370001</v>
      </c>
      <c r="AB319" s="429">
        <f t="shared" si="115"/>
        <v>0.41960581551671616</v>
      </c>
      <c r="AC319" s="454">
        <f t="shared" si="116"/>
        <v>94.886407547390903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320.30691688799999</v>
      </c>
      <c r="V320" s="475">
        <f t="shared" si="109"/>
        <v>613.21817182199993</v>
      </c>
      <c r="W320" s="460">
        <f t="shared" si="110"/>
        <v>391.254584325</v>
      </c>
      <c r="X320" s="476">
        <f t="shared" si="111"/>
        <v>539.327820084</v>
      </c>
      <c r="Y320" s="476">
        <f t="shared" si="112"/>
        <v>322.65396576000001</v>
      </c>
      <c r="Z320" s="478">
        <f t="shared" si="113"/>
        <v>37.896007376</v>
      </c>
      <c r="AA320" s="465">
        <f t="shared" si="114"/>
        <v>2224.6574662549997</v>
      </c>
      <c r="AB320" s="429">
        <f t="shared" si="115"/>
        <v>0.44009049777546977</v>
      </c>
      <c r="AC320" s="454">
        <f t="shared" si="116"/>
        <v>97.472543378220493</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182.938336056</v>
      </c>
      <c r="V321" s="475">
        <f t="shared" si="109"/>
        <v>330.97026941999997</v>
      </c>
      <c r="W321" s="460">
        <f t="shared" si="110"/>
        <v>215.403760836</v>
      </c>
      <c r="X321" s="476">
        <f t="shared" si="111"/>
        <v>289.58060330400002</v>
      </c>
      <c r="Y321" s="476">
        <f t="shared" si="112"/>
        <v>178.23334502399999</v>
      </c>
      <c r="Z321" s="478">
        <f t="shared" si="113"/>
        <v>36.028269300000005</v>
      </c>
      <c r="AA321" s="465">
        <f t="shared" si="114"/>
        <v>1233.1545839400001</v>
      </c>
      <c r="AB321" s="429">
        <f t="shared" si="115"/>
        <v>0.24394749435014837</v>
      </c>
      <c r="AC321" s="454">
        <f t="shared" si="116"/>
        <v>97.407323418468224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165.33033552000001</v>
      </c>
      <c r="V322" s="475">
        <f t="shared" si="109"/>
        <v>337.502260638</v>
      </c>
      <c r="W322" s="460">
        <f t="shared" si="110"/>
        <v>211.980098099</v>
      </c>
      <c r="X322" s="476">
        <f t="shared" si="111"/>
        <v>264.53648455199999</v>
      </c>
      <c r="Y322" s="476">
        <f t="shared" si="112"/>
        <v>171.626559552</v>
      </c>
      <c r="Z322" s="478">
        <f t="shared" si="113"/>
        <v>35.336518212000001</v>
      </c>
      <c r="AA322" s="465">
        <f t="shared" si="114"/>
        <v>1186.312256573</v>
      </c>
      <c r="AB322" s="429">
        <f t="shared" si="115"/>
        <v>0.23468096074638972</v>
      </c>
      <c r="AC322" s="454">
        <f t="shared" si="116"/>
        <v>98.232900008952171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211.40195454000002</v>
      </c>
      <c r="V323" s="475">
        <f t="shared" si="109"/>
        <v>387.24851278200003</v>
      </c>
      <c r="W323" s="460">
        <f t="shared" si="110"/>
        <v>273.67358690099996</v>
      </c>
      <c r="X323" s="476">
        <f t="shared" si="111"/>
        <v>395.84124010800002</v>
      </c>
      <c r="Y323" s="476">
        <f t="shared" si="112"/>
        <v>231.03363091200001</v>
      </c>
      <c r="Z323" s="478">
        <f t="shared" si="113"/>
        <v>35.445590144000001</v>
      </c>
      <c r="AA323" s="465">
        <f t="shared" si="114"/>
        <v>1534.6445153870002</v>
      </c>
      <c r="AB323" s="429">
        <f t="shared" si="115"/>
        <v>0.3035894194633037</v>
      </c>
      <c r="AC323" s="454">
        <f t="shared" si="116"/>
        <v>94.965449684633555</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141.115391676</v>
      </c>
      <c r="V324" s="475">
        <f t="shared" si="109"/>
        <v>236.61844117799998</v>
      </c>
      <c r="W324" s="460">
        <f t="shared" si="110"/>
        <v>170.65267057299999</v>
      </c>
      <c r="X324" s="476">
        <f t="shared" si="111"/>
        <v>210.28338313199998</v>
      </c>
      <c r="Y324" s="476">
        <f t="shared" si="112"/>
        <v>142.23595209600001</v>
      </c>
      <c r="Z324" s="478">
        <f t="shared" si="113"/>
        <v>27.471369031999998</v>
      </c>
      <c r="AA324" s="465">
        <f t="shared" si="114"/>
        <v>928.3772076869999</v>
      </c>
      <c r="AB324" s="429">
        <f t="shared" si="115"/>
        <v>0.18365523396379821</v>
      </c>
      <c r="AC324" s="454">
        <f t="shared" si="116"/>
        <v>95.820659675751287</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163.44129866400002</v>
      </c>
      <c r="V326" s="529">
        <f t="shared" si="109"/>
        <v>292.990512588</v>
      </c>
      <c r="W326" s="530">
        <f t="shared" si="110"/>
        <v>196.432894702</v>
      </c>
      <c r="X326" s="529">
        <f t="shared" si="111"/>
        <v>281.06046967200001</v>
      </c>
      <c r="Y326" s="529">
        <f t="shared" si="112"/>
        <v>166.721196768</v>
      </c>
      <c r="Z326" s="530">
        <f t="shared" si="113"/>
        <v>26.851191247999999</v>
      </c>
      <c r="AA326" s="531">
        <f t="shared" si="114"/>
        <v>1127.4975636420002</v>
      </c>
      <c r="AB326" s="532">
        <f t="shared" si="115"/>
        <v>0.22304600665519292</v>
      </c>
      <c r="AC326" s="533">
        <f t="shared" si="116"/>
        <v>96.083024512765277</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266.41214938799999</v>
      </c>
      <c r="V327" s="475">
        <f t="shared" si="109"/>
        <v>528.89717617199994</v>
      </c>
      <c r="W327" s="460">
        <f t="shared" si="110"/>
        <v>309.76353578499999</v>
      </c>
      <c r="X327" s="476">
        <f t="shared" si="111"/>
        <v>449.357513724</v>
      </c>
      <c r="Y327" s="476">
        <f t="shared" si="112"/>
        <v>249.51024873599999</v>
      </c>
      <c r="Z327" s="478">
        <f t="shared" si="113"/>
        <v>35.731835935999996</v>
      </c>
      <c r="AA327" s="465">
        <f t="shared" si="114"/>
        <v>1839.6724597409998</v>
      </c>
      <c r="AB327" s="429">
        <f t="shared" si="115"/>
        <v>0.36393124821780409</v>
      </c>
      <c r="AC327" s="454">
        <f t="shared" si="116"/>
        <v>99.439331511109202</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132.114324888</v>
      </c>
      <c r="V328" s="475">
        <f t="shared" si="109"/>
        <v>274.18304273400003</v>
      </c>
      <c r="W328" s="460">
        <f t="shared" si="110"/>
        <v>169.47217057099999</v>
      </c>
      <c r="X328" s="476">
        <f t="shared" si="111"/>
        <v>235.531503684</v>
      </c>
      <c r="Y328" s="476">
        <f t="shared" si="112"/>
        <v>132.251698656</v>
      </c>
      <c r="Z328" s="478">
        <f t="shared" si="113"/>
        <v>26.141760584</v>
      </c>
      <c r="AA328" s="465">
        <f t="shared" si="114"/>
        <v>969.69450111700007</v>
      </c>
      <c r="AB328" s="429">
        <f t="shared" si="115"/>
        <v>0.19182878360375866</v>
      </c>
      <c r="AC328" s="454">
        <f t="shared" si="116"/>
        <v>98.847239266911828</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194.43979422000001</v>
      </c>
      <c r="V329" s="475">
        <f t="shared" ref="V329:V392" si="130">IFERROR(V$5*I329,"")</f>
        <v>405.12568986000002</v>
      </c>
      <c r="W329" s="460">
        <f t="shared" ref="W329:W392" si="131">IFERROR(W$5*K329,"")</f>
        <v>244.56982273899999</v>
      </c>
      <c r="X329" s="476">
        <f t="shared" ref="X329:X392" si="132">IFERROR(X$5*M329,"")</f>
        <v>335.182970388</v>
      </c>
      <c r="Y329" s="476">
        <f t="shared" ref="Y329:Y392" si="133">IFERROR(Y$5*O329,"")</f>
        <v>190.17891312</v>
      </c>
      <c r="Z329" s="478">
        <f t="shared" ref="Z329:Z392" si="134">IFERROR(Z$5*Q329,"")</f>
        <v>30.082418116000003</v>
      </c>
      <c r="AA329" s="465">
        <f t="shared" ref="AA329:AA392" si="135">IFERROR(SUM(U329:Z329),"")</f>
        <v>1399.5796084430001</v>
      </c>
      <c r="AB329" s="429">
        <f t="shared" ref="AB329:AB392" si="136">IF(OR(AA329="", AA329=0), "", AA329/$AA$5)</f>
        <v>0.27687034786211673</v>
      </c>
      <c r="AC329" s="454">
        <f t="shared" ref="AC329:AC392" si="137">IF(OR(AB329="", AB329=0), "", IF(AN329&gt;0, AB329/AN329*100, ""))</f>
        <v>99.476255752502041</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399.691853568</v>
      </c>
      <c r="V330" s="475">
        <f t="shared" si="130"/>
        <v>740.90415654599997</v>
      </c>
      <c r="W330" s="460">
        <f t="shared" si="131"/>
        <v>453.16944826999998</v>
      </c>
      <c r="X330" s="476">
        <f t="shared" si="132"/>
        <v>648.04002209999999</v>
      </c>
      <c r="Y330" s="476">
        <f t="shared" si="133"/>
        <v>359.33015596799999</v>
      </c>
      <c r="Z330" s="478">
        <f t="shared" si="134"/>
        <v>46.283585875999997</v>
      </c>
      <c r="AA330" s="465">
        <f t="shared" si="135"/>
        <v>2647.4192223279997</v>
      </c>
      <c r="AB330" s="429">
        <f t="shared" si="136"/>
        <v>0.52372289264648852</v>
      </c>
      <c r="AC330" s="454">
        <f t="shared" si="137"/>
        <v>99.246961782992031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323.74494255600001</v>
      </c>
      <c r="V331" s="475">
        <f t="shared" si="130"/>
        <v>662.76242499600005</v>
      </c>
      <c r="W331" s="460">
        <f t="shared" si="131"/>
        <v>439.20121005199996</v>
      </c>
      <c r="X331" s="476">
        <f t="shared" si="132"/>
        <v>624.68664628799991</v>
      </c>
      <c r="Y331" s="476">
        <f t="shared" si="133"/>
        <v>365.858166912</v>
      </c>
      <c r="Z331" s="478">
        <f t="shared" si="134"/>
        <v>45.975926932</v>
      </c>
      <c r="AA331" s="465">
        <f t="shared" si="135"/>
        <v>2462.2293177359998</v>
      </c>
      <c r="AB331" s="429">
        <f t="shared" si="136"/>
        <v>0.48708789668367947</v>
      </c>
      <c r="AC331" s="454">
        <f t="shared" si="137"/>
        <v>95.999335070468234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362.95707268799998</v>
      </c>
      <c r="V332" s="475">
        <f t="shared" si="130"/>
        <v>688.75915958400003</v>
      </c>
      <c r="W332" s="460">
        <f t="shared" si="131"/>
        <v>416.26251424999998</v>
      </c>
      <c r="X332" s="476">
        <f t="shared" si="132"/>
        <v>577.70323831199994</v>
      </c>
      <c r="Y332" s="476">
        <f t="shared" si="133"/>
        <v>324.35277638400004</v>
      </c>
      <c r="Z332" s="478">
        <f t="shared" si="134"/>
        <v>47.724753203999995</v>
      </c>
      <c r="AA332" s="465">
        <f t="shared" si="135"/>
        <v>2417.7595144220004</v>
      </c>
      <c r="AB332" s="429">
        <f t="shared" si="136"/>
        <v>0.47829070512799216</v>
      </c>
      <c r="AC332" s="454">
        <f t="shared" si="137"/>
        <v>99.868277282023541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274.32777934800004</v>
      </c>
      <c r="V333" s="475">
        <f t="shared" si="130"/>
        <v>513.42002506799997</v>
      </c>
      <c r="W333" s="460">
        <f t="shared" si="131"/>
        <v>308.54910220200003</v>
      </c>
      <c r="X333" s="476">
        <f t="shared" si="132"/>
        <v>407.20455071999999</v>
      </c>
      <c r="Y333" s="476">
        <f t="shared" si="133"/>
        <v>238.60183737600002</v>
      </c>
      <c r="Z333" s="478">
        <f t="shared" si="134"/>
        <v>38.074658980000002</v>
      </c>
      <c r="AA333" s="465">
        <f t="shared" si="135"/>
        <v>1780.1779536940003</v>
      </c>
      <c r="AB333" s="429">
        <f t="shared" si="136"/>
        <v>0.35216181081978243</v>
      </c>
      <c r="AC333" s="454">
        <f t="shared" si="137"/>
        <v>100.45276971446813</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218.78909513999997</v>
      </c>
      <c r="V334" s="475">
        <f t="shared" si="130"/>
        <v>392.042855922</v>
      </c>
      <c r="W334" s="460">
        <f t="shared" si="131"/>
        <v>251.49169798499997</v>
      </c>
      <c r="X334" s="476">
        <f t="shared" si="132"/>
        <v>344.13057956400002</v>
      </c>
      <c r="Y334" s="476">
        <f t="shared" si="133"/>
        <v>195.82281667199999</v>
      </c>
      <c r="Z334" s="478">
        <f t="shared" si="134"/>
        <v>29.005763736000002</v>
      </c>
      <c r="AA334" s="465">
        <f t="shared" si="135"/>
        <v>1431.2828090190001</v>
      </c>
      <c r="AB334" s="429">
        <f t="shared" si="136"/>
        <v>0.28314199980593474</v>
      </c>
      <c r="AC334" s="454">
        <f t="shared" si="137"/>
        <v>98.95528439128779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396.11578683599998</v>
      </c>
      <c r="V335" s="475">
        <f t="shared" si="130"/>
        <v>788.86590587399996</v>
      </c>
      <c r="W335" s="460">
        <f t="shared" si="131"/>
        <v>519.34804420399996</v>
      </c>
      <c r="X335" s="476">
        <f t="shared" si="132"/>
        <v>753.59759491199998</v>
      </c>
      <c r="Y335" s="476">
        <f t="shared" si="133"/>
        <v>438.655303296</v>
      </c>
      <c r="Z335" s="478">
        <f t="shared" si="134"/>
        <v>53.916837092000002</v>
      </c>
      <c r="AA335" s="465">
        <f t="shared" si="135"/>
        <v>2950.4994722140004</v>
      </c>
      <c r="AB335" s="429">
        <f t="shared" si="136"/>
        <v>0.58367942081384772</v>
      </c>
      <c r="AC335" s="454">
        <f t="shared" si="137"/>
        <v>95.924569598135193</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391.92198721200003</v>
      </c>
      <c r="V336" s="475">
        <f t="shared" si="130"/>
        <v>738.50921037000001</v>
      </c>
      <c r="W336" s="460">
        <f t="shared" si="131"/>
        <v>453.83593303399999</v>
      </c>
      <c r="X336" s="476">
        <f t="shared" si="132"/>
        <v>620.65690930799997</v>
      </c>
      <c r="Y336" s="476">
        <f t="shared" si="133"/>
        <v>348.37509974400001</v>
      </c>
      <c r="Z336" s="478">
        <f t="shared" si="134"/>
        <v>41.495134663999998</v>
      </c>
      <c r="AA336" s="465">
        <f t="shared" si="135"/>
        <v>2594.794274332</v>
      </c>
      <c r="AB336" s="429">
        <f t="shared" si="136"/>
        <v>0.51331241826547969</v>
      </c>
      <c r="AC336" s="454">
        <f t="shared" si="137"/>
        <v>99.911653932032706</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207.579693384</v>
      </c>
      <c r="V337" s="475">
        <f t="shared" si="130"/>
        <v>355.15126036200002</v>
      </c>
      <c r="W337" s="460">
        <f t="shared" si="131"/>
        <v>233.410179486</v>
      </c>
      <c r="X337" s="476">
        <f t="shared" si="132"/>
        <v>316.97846033999997</v>
      </c>
      <c r="Y337" s="476">
        <f t="shared" si="133"/>
        <v>193.92953193600002</v>
      </c>
      <c r="Z337" s="478">
        <f t="shared" si="134"/>
        <v>36.234070079999995</v>
      </c>
      <c r="AA337" s="465">
        <f t="shared" si="135"/>
        <v>1343.2831955880004</v>
      </c>
      <c r="AB337" s="429">
        <f t="shared" si="136"/>
        <v>0.26573356984925822</v>
      </c>
      <c r="AC337" s="454">
        <f t="shared" si="137"/>
        <v>97.399405547664571</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245.89754279999997</v>
      </c>
      <c r="V338" s="475">
        <f t="shared" si="130"/>
        <v>518.76902777999999</v>
      </c>
      <c r="W338" s="460">
        <f t="shared" si="131"/>
        <v>325.98307144699999</v>
      </c>
      <c r="X338" s="476">
        <f t="shared" si="132"/>
        <v>457.15632764399999</v>
      </c>
      <c r="Y338" s="476">
        <f t="shared" si="133"/>
        <v>264.94848575999998</v>
      </c>
      <c r="Z338" s="478">
        <f t="shared" si="134"/>
        <v>40.840497796000001</v>
      </c>
      <c r="AA338" s="465">
        <f t="shared" si="135"/>
        <v>1853.5949532269999</v>
      </c>
      <c r="AB338" s="429">
        <f t="shared" si="136"/>
        <v>0.36668545068783381</v>
      </c>
      <c r="AC338" s="454">
        <f t="shared" si="137"/>
        <v>97.530258976288422</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322.31975706000003</v>
      </c>
      <c r="V339" s="475">
        <f t="shared" si="130"/>
        <v>604.10086129800004</v>
      </c>
      <c r="W339" s="460">
        <f t="shared" si="131"/>
        <v>411.915135797</v>
      </c>
      <c r="X339" s="476">
        <f t="shared" si="132"/>
        <v>587.39272311600007</v>
      </c>
      <c r="Y339" s="476">
        <f t="shared" si="133"/>
        <v>335.03868384000003</v>
      </c>
      <c r="Z339" s="478">
        <f t="shared" si="134"/>
        <v>45.951109511999995</v>
      </c>
      <c r="AA339" s="465">
        <f t="shared" si="135"/>
        <v>2306.7182706230005</v>
      </c>
      <c r="AB339" s="429">
        <f t="shared" si="136"/>
        <v>0.45632408914401595</v>
      </c>
      <c r="AC339" s="454">
        <f t="shared" si="137"/>
        <v>96.357398722891404</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186.178127184</v>
      </c>
      <c r="V340" s="475">
        <f t="shared" si="130"/>
        <v>345.23887541400001</v>
      </c>
      <c r="W340" s="460">
        <f t="shared" si="131"/>
        <v>221.02654104300001</v>
      </c>
      <c r="X340" s="476">
        <f t="shared" si="132"/>
        <v>294.83604440400001</v>
      </c>
      <c r="Y340" s="476">
        <f t="shared" si="133"/>
        <v>177.05722876800002</v>
      </c>
      <c r="Z340" s="478">
        <f t="shared" si="134"/>
        <v>30.043533856</v>
      </c>
      <c r="AA340" s="465">
        <f t="shared" si="135"/>
        <v>1254.3803506689999</v>
      </c>
      <c r="AB340" s="429">
        <f t="shared" si="136"/>
        <v>0.24814645908387734</v>
      </c>
      <c r="AC340" s="454">
        <f t="shared" si="137"/>
        <v>98.316762538472602</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454.09891463999998</v>
      </c>
      <c r="V342" s="475">
        <f t="shared" si="130"/>
        <v>868.55427324000004</v>
      </c>
      <c r="W342" s="460">
        <f t="shared" si="131"/>
        <v>521.52142536999997</v>
      </c>
      <c r="X342" s="476">
        <f t="shared" si="132"/>
        <v>742.41568584000004</v>
      </c>
      <c r="Y342" s="476">
        <f t="shared" si="133"/>
        <v>414.225441504</v>
      </c>
      <c r="Z342" s="478">
        <f t="shared" si="134"/>
        <v>35.575996492000002</v>
      </c>
      <c r="AA342" s="465">
        <f t="shared" si="135"/>
        <v>3036.3917370860004</v>
      </c>
      <c r="AB342" s="429">
        <f t="shared" si="136"/>
        <v>0.60067096678259158</v>
      </c>
      <c r="AC342" s="454">
        <f t="shared" si="137"/>
        <v>99.464589405772401</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424.14275181600004</v>
      </c>
      <c r="V343" s="475">
        <f t="shared" si="130"/>
        <v>797.87286057000006</v>
      </c>
      <c r="W343" s="460">
        <f t="shared" si="131"/>
        <v>490.95586243000002</v>
      </c>
      <c r="X343" s="476">
        <f t="shared" si="132"/>
        <v>693.43973709600004</v>
      </c>
      <c r="Y343" s="476">
        <f t="shared" si="133"/>
        <v>379.58734262399997</v>
      </c>
      <c r="Z343" s="478">
        <f t="shared" si="134"/>
        <v>37.807700619999999</v>
      </c>
      <c r="AA343" s="465">
        <f t="shared" si="135"/>
        <v>2823.8062551560001</v>
      </c>
      <c r="AB343" s="429">
        <f t="shared" si="136"/>
        <v>0.55861646986271019</v>
      </c>
      <c r="AC343" s="454">
        <f t="shared" si="137"/>
        <v>99.602873074012933</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172.41548738399999</v>
      </c>
      <c r="V344" s="475">
        <f t="shared" si="130"/>
        <v>272.03193987599997</v>
      </c>
      <c r="W344" s="460">
        <f t="shared" si="131"/>
        <v>197.013557026</v>
      </c>
      <c r="X344" s="476">
        <f t="shared" si="132"/>
        <v>291.34386236400002</v>
      </c>
      <c r="Y344" s="476">
        <f t="shared" si="133"/>
        <v>171.78251529599999</v>
      </c>
      <c r="Z344" s="478">
        <f t="shared" si="134"/>
        <v>17.454986120000001</v>
      </c>
      <c r="AA344" s="465">
        <f t="shared" si="135"/>
        <v>1122.0423480659999</v>
      </c>
      <c r="AB344" s="429">
        <f t="shared" si="136"/>
        <v>0.22196683443442136</v>
      </c>
      <c r="AC344" s="454">
        <f t="shared" si="137"/>
        <v>94.57079851569047</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78.957556272000005</v>
      </c>
      <c r="V345" s="475">
        <f t="shared" si="130"/>
        <v>144.81527180399999</v>
      </c>
      <c r="W345" s="460">
        <f t="shared" si="131"/>
        <v>93.788723765</v>
      </c>
      <c r="X345" s="476">
        <f t="shared" si="132"/>
        <v>116.49233503200001</v>
      </c>
      <c r="Y345" s="476">
        <f t="shared" si="133"/>
        <v>60.114202848000005</v>
      </c>
      <c r="Z345" s="478">
        <f t="shared" si="134"/>
        <v>10.918637508</v>
      </c>
      <c r="AA345" s="465">
        <f t="shared" si="135"/>
        <v>505.08672722900002</v>
      </c>
      <c r="AB345" s="429">
        <f t="shared" si="136"/>
        <v>9.9918244753511382E-2</v>
      </c>
      <c r="AC345" s="454">
        <f t="shared" si="137"/>
        <v>102.99783531047724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52.447214987999999</v>
      </c>
      <c r="V346" s="475">
        <f t="shared" si="130"/>
        <v>92.723837574000001</v>
      </c>
      <c r="W346" s="460">
        <f t="shared" si="131"/>
        <v>61.581332186000004</v>
      </c>
      <c r="X346" s="476">
        <f t="shared" si="132"/>
        <v>99.467316299999993</v>
      </c>
      <c r="Y346" s="476">
        <f t="shared" si="133"/>
        <v>60.494468160000004</v>
      </c>
      <c r="Z346" s="478">
        <f t="shared" si="134"/>
        <v>6.1932593799999998</v>
      </c>
      <c r="AA346" s="465">
        <f t="shared" si="135"/>
        <v>372.90742858799996</v>
      </c>
      <c r="AB346" s="429">
        <f t="shared" si="136"/>
        <v>7.3770015546587533E-2</v>
      </c>
      <c r="AC346" s="454">
        <f t="shared" si="137"/>
        <v>92.959637315395781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58.149180179999995</v>
      </c>
      <c r="V347" s="475">
        <f t="shared" si="130"/>
        <v>104.45017602000001</v>
      </c>
      <c r="W347" s="460">
        <f t="shared" si="131"/>
        <v>66.840790444999996</v>
      </c>
      <c r="X347" s="476">
        <f t="shared" si="132"/>
        <v>95.06929457999999</v>
      </c>
      <c r="Y347" s="476">
        <f t="shared" si="133"/>
        <v>51.688160159999995</v>
      </c>
      <c r="Z347" s="478">
        <f t="shared" si="134"/>
        <v>9.2819297039999995</v>
      </c>
      <c r="AA347" s="465">
        <f t="shared" si="135"/>
        <v>385.47953108900003</v>
      </c>
      <c r="AB347" s="429">
        <f t="shared" si="136"/>
        <v>7.6257078355885272E-2</v>
      </c>
      <c r="AC347" s="454">
        <f t="shared" si="137"/>
        <v>98.973977786619727</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37.563350076000006</v>
      </c>
      <c r="V348" s="475">
        <f t="shared" si="130"/>
        <v>65.482767930000009</v>
      </c>
      <c r="W348" s="460">
        <f t="shared" si="131"/>
        <v>36.267891407</v>
      </c>
      <c r="X348" s="476">
        <f t="shared" si="132"/>
        <v>55.972822380000004</v>
      </c>
      <c r="Y348" s="476">
        <f t="shared" si="133"/>
        <v>30.431825760000002</v>
      </c>
      <c r="Z348" s="478">
        <f t="shared" si="134"/>
        <v>4.9061527159999994</v>
      </c>
      <c r="AA348" s="465">
        <f t="shared" si="135"/>
        <v>230.62481026900002</v>
      </c>
      <c r="AB348" s="429">
        <f t="shared" si="136"/>
        <v>4.5623107867260142E-2</v>
      </c>
      <c r="AC348" s="454">
        <f t="shared" si="137"/>
        <v>100.33793361412845</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17.224440912000002</v>
      </c>
      <c r="V349" s="475">
        <f t="shared" si="130"/>
        <v>39.068696052</v>
      </c>
      <c r="W349" s="460">
        <f t="shared" si="131"/>
        <v>23.479043478000001</v>
      </c>
      <c r="X349" s="476">
        <f t="shared" si="132"/>
        <v>33.394819032000001</v>
      </c>
      <c r="Y349" s="476">
        <f t="shared" si="133"/>
        <v>18.156406464</v>
      </c>
      <c r="Z349" s="478">
        <f t="shared" si="134"/>
        <v>4.69111558</v>
      </c>
      <c r="AA349" s="465">
        <f t="shared" si="135"/>
        <v>136.01452151800001</v>
      </c>
      <c r="AB349" s="429">
        <f t="shared" si="136"/>
        <v>2.6906928094559843E-2</v>
      </c>
      <c r="AC349" s="454">
        <f t="shared" si="137"/>
        <v>99.100659698251022</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243.36831909599999</v>
      </c>
      <c r="V350" s="475">
        <f t="shared" si="130"/>
        <v>447.527820792</v>
      </c>
      <c r="W350" s="460">
        <f t="shared" si="131"/>
        <v>258.25638242799999</v>
      </c>
      <c r="X350" s="476">
        <f t="shared" si="132"/>
        <v>363.712869936</v>
      </c>
      <c r="Y350" s="476">
        <f t="shared" si="133"/>
        <v>200.08671177599999</v>
      </c>
      <c r="Z350" s="478">
        <f t="shared" si="134"/>
        <v>18.190855056</v>
      </c>
      <c r="AA350" s="465">
        <f t="shared" si="135"/>
        <v>1531.1429590839998</v>
      </c>
      <c r="AB350" s="429">
        <f t="shared" si="136"/>
        <v>0.30289672781088028</v>
      </c>
      <c r="AC350" s="454">
        <f t="shared" si="137"/>
        <v>101.16582174089201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42.091489944000003</v>
      </c>
      <c r="V351" s="475">
        <f t="shared" si="130"/>
        <v>73.680536688000004</v>
      </c>
      <c r="W351" s="460">
        <f t="shared" si="131"/>
        <v>42.297333199000001</v>
      </c>
      <c r="X351" s="476">
        <f t="shared" si="132"/>
        <v>65.202382932000006</v>
      </c>
      <c r="Y351" s="476">
        <f t="shared" si="133"/>
        <v>41.585036639999998</v>
      </c>
      <c r="Z351" s="478">
        <f t="shared" si="134"/>
        <v>7.9769148560000005</v>
      </c>
      <c r="AA351" s="465">
        <f t="shared" si="135"/>
        <v>272.83369425900003</v>
      </c>
      <c r="AB351" s="429">
        <f t="shared" si="136"/>
        <v>5.3973035461721074E-2</v>
      </c>
      <c r="AC351" s="454">
        <f t="shared" si="137"/>
        <v>96.212262296275014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308.81928823199996</v>
      </c>
      <c r="V352" s="475">
        <f t="shared" si="130"/>
        <v>575.60483572800001</v>
      </c>
      <c r="W352" s="460">
        <f t="shared" si="131"/>
        <v>347.76318516500004</v>
      </c>
      <c r="X352" s="476">
        <f t="shared" si="132"/>
        <v>480.54112875600003</v>
      </c>
      <c r="Y352" s="476">
        <f t="shared" si="133"/>
        <v>267.50100249600001</v>
      </c>
      <c r="Z352" s="478">
        <f t="shared" si="134"/>
        <v>30.380710363999999</v>
      </c>
      <c r="AA352" s="465">
        <f t="shared" si="135"/>
        <v>2010.6101507409999</v>
      </c>
      <c r="AB352" s="429">
        <f t="shared" si="136"/>
        <v>0.39774681518120669</v>
      </c>
      <c r="AC352" s="454">
        <f t="shared" si="137"/>
        <v>100.26922518455616</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42.013748952</v>
      </c>
      <c r="V353" s="475">
        <f t="shared" si="130"/>
        <v>71.933292953999995</v>
      </c>
      <c r="W353" s="460">
        <f t="shared" si="131"/>
        <v>41.800551969000004</v>
      </c>
      <c r="X353" s="476">
        <f t="shared" si="132"/>
        <v>61.486549163999996</v>
      </c>
      <c r="Y353" s="476">
        <f t="shared" si="133"/>
        <v>33.429580127999998</v>
      </c>
      <c r="Z353" s="478">
        <f t="shared" si="134"/>
        <v>3.808336288</v>
      </c>
      <c r="AA353" s="465">
        <f t="shared" si="135"/>
        <v>254.47205945499999</v>
      </c>
      <c r="AB353" s="429">
        <f t="shared" si="136"/>
        <v>5.0340664580613252E-2</v>
      </c>
      <c r="AC353" s="454">
        <f t="shared" si="137"/>
        <v>100.5735182695239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30.295122984000002</v>
      </c>
      <c r="V354" s="475">
        <f t="shared" si="130"/>
        <v>60.799759559999998</v>
      </c>
      <c r="W354" s="460">
        <f t="shared" si="131"/>
        <v>34.823362266000004</v>
      </c>
      <c r="X354" s="476">
        <f t="shared" si="132"/>
        <v>43.737574332000001</v>
      </c>
      <c r="Y354" s="476">
        <f t="shared" si="133"/>
        <v>26.131287168</v>
      </c>
      <c r="Z354" s="478">
        <f t="shared" si="134"/>
        <v>6.0016500800000001</v>
      </c>
      <c r="AA354" s="465">
        <f t="shared" si="135"/>
        <v>201.78875639</v>
      </c>
      <c r="AB354" s="429">
        <f t="shared" si="136"/>
        <v>3.9918646170128587E-2</v>
      </c>
      <c r="AC354" s="454">
        <f t="shared" si="137"/>
        <v>102.00062383072988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188.252571528</v>
      </c>
      <c r="V355" s="475">
        <f t="shared" si="130"/>
        <v>338.88048806400002</v>
      </c>
      <c r="W355" s="460">
        <f t="shared" si="131"/>
        <v>230.40655919599999</v>
      </c>
      <c r="X355" s="476">
        <f t="shared" si="132"/>
        <v>329.895400704</v>
      </c>
      <c r="Y355" s="476">
        <f t="shared" si="133"/>
        <v>180.39226934400003</v>
      </c>
      <c r="Z355" s="478">
        <f t="shared" si="134"/>
        <v>28.16870346</v>
      </c>
      <c r="AA355" s="465">
        <f t="shared" si="135"/>
        <v>1295.9959922959999</v>
      </c>
      <c r="AB355" s="429">
        <f t="shared" si="136"/>
        <v>0.25637902913867455</v>
      </c>
      <c r="AC355" s="454">
        <f t="shared" si="137"/>
        <v>97.398588659629183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76.935103560000002</v>
      </c>
      <c r="V356" s="475">
        <f t="shared" si="130"/>
        <v>158.214940248</v>
      </c>
      <c r="W356" s="460">
        <f t="shared" si="131"/>
        <v>100.417115986</v>
      </c>
      <c r="X356" s="476">
        <f t="shared" si="132"/>
        <v>160.07502002400003</v>
      </c>
      <c r="Y356" s="476">
        <f t="shared" si="133"/>
        <v>89.323098815999998</v>
      </c>
      <c r="Z356" s="478">
        <f t="shared" si="134"/>
        <v>9.1405873359999994</v>
      </c>
      <c r="AA356" s="465">
        <f t="shared" si="135"/>
        <v>594.10586596999997</v>
      </c>
      <c r="AB356" s="429">
        <f t="shared" si="136"/>
        <v>0.11752836122057368</v>
      </c>
      <c r="AC356" s="454">
        <f t="shared" si="137"/>
        <v>95.133210050639903</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8.5440882239999993</v>
      </c>
      <c r="V357" s="475">
        <f t="shared" si="130"/>
        <v>16.342263983999999</v>
      </c>
      <c r="W357" s="460">
        <f t="shared" si="131"/>
        <v>9.8211807759999985</v>
      </c>
      <c r="X357" s="476">
        <f t="shared" si="132"/>
        <v>11.527429164000001</v>
      </c>
      <c r="Y357" s="476">
        <f t="shared" si="133"/>
        <v>7.7867791679999998</v>
      </c>
      <c r="Z357" s="478">
        <f t="shared" si="134"/>
        <v>1.4826150680000001</v>
      </c>
      <c r="AA357" s="465">
        <f t="shared" si="135"/>
        <v>55.504356383999998</v>
      </c>
      <c r="AB357" s="429">
        <f t="shared" si="136"/>
        <v>1.0980090283679524E-2</v>
      </c>
      <c r="AC357" s="454">
        <f t="shared" si="137"/>
        <v>100.27330264866698</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42.032067588000004</v>
      </c>
      <c r="V358" s="475">
        <f t="shared" si="130"/>
        <v>54.268216601999995</v>
      </c>
      <c r="W358" s="460">
        <f t="shared" si="131"/>
        <v>41.415066175999996</v>
      </c>
      <c r="X358" s="476">
        <f t="shared" si="132"/>
        <v>59.457026039999995</v>
      </c>
      <c r="Y358" s="476">
        <f t="shared" si="133"/>
        <v>32.326150079999998</v>
      </c>
      <c r="Z358" s="478">
        <f t="shared" si="134"/>
        <v>6.0088337520000001</v>
      </c>
      <c r="AA358" s="465">
        <f t="shared" si="135"/>
        <v>235.50736023799996</v>
      </c>
      <c r="AB358" s="429">
        <f t="shared" si="136"/>
        <v>4.6588993123244306E-2</v>
      </c>
      <c r="AC358" s="454">
        <f t="shared" si="137"/>
        <v>97.156266251297552</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28.806900696</v>
      </c>
      <c r="V359" s="475">
        <f t="shared" si="130"/>
        <v>46.908864672</v>
      </c>
      <c r="W359" s="460">
        <f t="shared" si="131"/>
        <v>32.685411099</v>
      </c>
      <c r="X359" s="476">
        <f t="shared" si="132"/>
        <v>40.633191000000004</v>
      </c>
      <c r="Y359" s="476">
        <f t="shared" si="133"/>
        <v>26.044943904</v>
      </c>
      <c r="Z359" s="478">
        <f t="shared" si="134"/>
        <v>6.4131728279999995</v>
      </c>
      <c r="AA359" s="465">
        <f t="shared" si="135"/>
        <v>181.49248419900002</v>
      </c>
      <c r="AB359" s="429">
        <f t="shared" si="136"/>
        <v>3.5903557705044511E-2</v>
      </c>
      <c r="AC359" s="454">
        <f t="shared" si="137"/>
        <v>97.646990326935253</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33.332393052</v>
      </c>
      <c r="V360" s="475">
        <f t="shared" si="130"/>
        <v>81.249241944000005</v>
      </c>
      <c r="W360" s="460">
        <f t="shared" si="131"/>
        <v>50.196102616000005</v>
      </c>
      <c r="X360" s="476">
        <f t="shared" si="132"/>
        <v>73.057627667999995</v>
      </c>
      <c r="Y360" s="476">
        <f t="shared" si="133"/>
        <v>41.926840704</v>
      </c>
      <c r="Z360" s="478">
        <f t="shared" si="134"/>
        <v>8.9893852600000006</v>
      </c>
      <c r="AA360" s="465">
        <f t="shared" si="135"/>
        <v>288.75159124400005</v>
      </c>
      <c r="AB360" s="429">
        <f t="shared" si="136"/>
        <v>5.7121976507220583E-2</v>
      </c>
      <c r="AC360" s="454">
        <f t="shared" si="137"/>
        <v>96.522203463727138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135.78166803600001</v>
      </c>
      <c r="V361" s="475">
        <f t="shared" si="130"/>
        <v>264.208981548</v>
      </c>
      <c r="W361" s="460">
        <f t="shared" si="131"/>
        <v>142.37237602499999</v>
      </c>
      <c r="X361" s="476">
        <f t="shared" si="132"/>
        <v>190.11459716399997</v>
      </c>
      <c r="Y361" s="476">
        <f t="shared" si="133"/>
        <v>91.871240159999999</v>
      </c>
      <c r="Z361" s="478">
        <f t="shared" si="134"/>
        <v>12.105887847999998</v>
      </c>
      <c r="AA361" s="465">
        <f t="shared" si="135"/>
        <v>836.45475078099992</v>
      </c>
      <c r="AB361" s="429">
        <f t="shared" si="136"/>
        <v>0.16547077166785359</v>
      </c>
      <c r="AC361" s="454">
        <f t="shared" si="137"/>
        <v>106.49197780116282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42.964373592000001</v>
      </c>
      <c r="V362" s="475">
        <f t="shared" si="130"/>
        <v>79.741860689999996</v>
      </c>
      <c r="W362" s="460">
        <f t="shared" si="131"/>
        <v>47.611660118000003</v>
      </c>
      <c r="X362" s="476">
        <f t="shared" si="132"/>
        <v>70.053352919999995</v>
      </c>
      <c r="Y362" s="476">
        <f t="shared" si="133"/>
        <v>38.190554304000003</v>
      </c>
      <c r="Z362" s="478">
        <f t="shared" si="134"/>
        <v>7.5105633520000001</v>
      </c>
      <c r="AA362" s="465">
        <f t="shared" si="135"/>
        <v>286.07236497600002</v>
      </c>
      <c r="AB362" s="429">
        <f t="shared" si="136"/>
        <v>5.6591961419584572E-2</v>
      </c>
      <c r="AC362" s="454">
        <f t="shared" si="137"/>
        <v>99.412716199916076</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38.103417575999998</v>
      </c>
      <c r="V363" s="475">
        <f t="shared" si="130"/>
        <v>60.591406866</v>
      </c>
      <c r="W363" s="460">
        <f t="shared" si="131"/>
        <v>38.222005624000005</v>
      </c>
      <c r="X363" s="476">
        <f t="shared" si="132"/>
        <v>53.286848532</v>
      </c>
      <c r="Y363" s="476">
        <f t="shared" si="133"/>
        <v>29.557178112000003</v>
      </c>
      <c r="Z363" s="478">
        <f t="shared" si="134"/>
        <v>5.7612799399999997</v>
      </c>
      <c r="AA363" s="465">
        <f t="shared" si="135"/>
        <v>225.52213664999999</v>
      </c>
      <c r="AB363" s="429">
        <f t="shared" si="136"/>
        <v>4.4613676884272993E-2</v>
      </c>
      <c r="AC363" s="454">
        <f t="shared" si="137"/>
        <v>100.11428736948946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83.216877659999994</v>
      </c>
      <c r="V364" s="475">
        <f t="shared" si="130"/>
        <v>144.59966742</v>
      </c>
      <c r="W364" s="460">
        <f t="shared" si="131"/>
        <v>104.62950137199999</v>
      </c>
      <c r="X364" s="476">
        <f t="shared" si="132"/>
        <v>157.45766766000003</v>
      </c>
      <c r="Y364" s="476">
        <f t="shared" si="133"/>
        <v>87.800804447999994</v>
      </c>
      <c r="Z364" s="478">
        <f t="shared" si="134"/>
        <v>9.3095186919999993</v>
      </c>
      <c r="AA364" s="465">
        <f t="shared" si="135"/>
        <v>587.01403725199998</v>
      </c>
      <c r="AB364" s="429">
        <f t="shared" si="136"/>
        <v>0.11612542774520276</v>
      </c>
      <c r="AC364" s="454">
        <f t="shared" si="137"/>
        <v>94.752629703148187</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224.71208449199997</v>
      </c>
      <c r="V365" s="475">
        <f t="shared" si="130"/>
        <v>389.20782976800001</v>
      </c>
      <c r="W365" s="460">
        <f t="shared" si="131"/>
        <v>287.16668980999998</v>
      </c>
      <c r="X365" s="476">
        <f t="shared" si="132"/>
        <v>437.75760922800004</v>
      </c>
      <c r="Y365" s="476">
        <f t="shared" si="133"/>
        <v>252.42382972800002</v>
      </c>
      <c r="Z365" s="478">
        <f t="shared" si="134"/>
        <v>21.451057532</v>
      </c>
      <c r="AA365" s="465">
        <f t="shared" si="135"/>
        <v>1612.7191005580003</v>
      </c>
      <c r="AB365" s="429">
        <f t="shared" si="136"/>
        <v>0.31903444125776464</v>
      </c>
      <c r="AC365" s="454">
        <f t="shared" si="137"/>
        <v>93.408407936768441</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138.728486484</v>
      </c>
      <c r="V366" s="475">
        <f t="shared" si="130"/>
        <v>208.124111766</v>
      </c>
      <c r="W366" s="460">
        <f t="shared" si="131"/>
        <v>172.57691552200001</v>
      </c>
      <c r="X366" s="476">
        <f t="shared" si="132"/>
        <v>255.99754641599998</v>
      </c>
      <c r="Y366" s="476">
        <f t="shared" si="133"/>
        <v>149.22248812800001</v>
      </c>
      <c r="Z366" s="478">
        <f t="shared" si="134"/>
        <v>15.093032888000002</v>
      </c>
      <c r="AA366" s="465">
        <f t="shared" si="135"/>
        <v>939.74258120400009</v>
      </c>
      <c r="AB366" s="429">
        <f t="shared" si="136"/>
        <v>0.18590357689495551</v>
      </c>
      <c r="AC366" s="454">
        <f t="shared" si="137"/>
        <v>92.428011703377749</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115.26537934800001</v>
      </c>
      <c r="V367" s="475">
        <f t="shared" si="130"/>
        <v>220.46790811800003</v>
      </c>
      <c r="W367" s="460">
        <f t="shared" si="131"/>
        <v>124.97531581700001</v>
      </c>
      <c r="X367" s="476">
        <f t="shared" si="132"/>
        <v>190.061344104</v>
      </c>
      <c r="Y367" s="476">
        <f t="shared" si="133"/>
        <v>102.458114976</v>
      </c>
      <c r="Z367" s="478">
        <f t="shared" si="134"/>
        <v>11.587524908000001</v>
      </c>
      <c r="AA367" s="465">
        <f t="shared" si="135"/>
        <v>764.81558727100003</v>
      </c>
      <c r="AB367" s="429">
        <f t="shared" si="136"/>
        <v>0.15129883032067259</v>
      </c>
      <c r="AC367" s="454">
        <f t="shared" si="137"/>
        <v>99.810123118061284</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74.942189280000008</v>
      </c>
      <c r="V368" s="475">
        <f t="shared" si="130"/>
        <v>135.22546342800001</v>
      </c>
      <c r="W368" s="460">
        <f t="shared" si="131"/>
        <v>79.128010731000003</v>
      </c>
      <c r="X368" s="476">
        <f t="shared" si="132"/>
        <v>129.04467640799999</v>
      </c>
      <c r="Y368" s="476">
        <f t="shared" si="133"/>
        <v>69.922743744000002</v>
      </c>
      <c r="Z368" s="478">
        <f t="shared" si="134"/>
        <v>7.5567375319999996</v>
      </c>
      <c r="AA368" s="465">
        <f t="shared" si="135"/>
        <v>495.819821123</v>
      </c>
      <c r="AB368" s="429">
        <f t="shared" si="136"/>
        <v>9.8085028906627098E-2</v>
      </c>
      <c r="AC368" s="454">
        <f t="shared" si="137"/>
        <v>97.606740122252162</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31.790811527999999</v>
      </c>
      <c r="V369" s="475">
        <f t="shared" si="130"/>
        <v>63.964852565999998</v>
      </c>
      <c r="W369" s="460">
        <f t="shared" si="131"/>
        <v>36.542612722000001</v>
      </c>
      <c r="X369" s="476">
        <f t="shared" si="132"/>
        <v>51.975453768000001</v>
      </c>
      <c r="Y369" s="476">
        <f t="shared" si="133"/>
        <v>25.893866879999997</v>
      </c>
      <c r="Z369" s="478">
        <f t="shared" si="134"/>
        <v>4.771435952</v>
      </c>
      <c r="AA369" s="465">
        <f t="shared" si="135"/>
        <v>214.93903341599997</v>
      </c>
      <c r="AB369" s="429">
        <f t="shared" si="136"/>
        <v>4.2520085740059339E-2</v>
      </c>
      <c r="AC369" s="454">
        <f t="shared" si="137"/>
        <v>102.62301713741027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63.705357576000004</v>
      </c>
      <c r="V370" s="475">
        <f t="shared" si="130"/>
        <v>108.50379987599999</v>
      </c>
      <c r="W370" s="460">
        <f t="shared" si="131"/>
        <v>62.769110932000004</v>
      </c>
      <c r="X370" s="476">
        <f t="shared" si="132"/>
        <v>89.278045008000007</v>
      </c>
      <c r="Y370" s="476">
        <f t="shared" si="133"/>
        <v>44.717283744000007</v>
      </c>
      <c r="Z370" s="478">
        <f t="shared" si="134"/>
        <v>5.4895885279999996</v>
      </c>
      <c r="AA370" s="465">
        <f t="shared" si="135"/>
        <v>374.46318566399998</v>
      </c>
      <c r="AB370" s="429">
        <f t="shared" si="136"/>
        <v>7.4077781535905038E-2</v>
      </c>
      <c r="AC370" s="454">
        <f t="shared" si="137"/>
        <v>103.23548160428861</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177.605472744</v>
      </c>
      <c r="V371" s="475">
        <f t="shared" si="130"/>
        <v>350.30066782199998</v>
      </c>
      <c r="W371" s="460">
        <f t="shared" si="131"/>
        <v>204.15232250600002</v>
      </c>
      <c r="X371" s="476">
        <f t="shared" si="132"/>
        <v>290.37085226400001</v>
      </c>
      <c r="Y371" s="476">
        <f t="shared" si="133"/>
        <v>157.871531328</v>
      </c>
      <c r="Z371" s="478">
        <f t="shared" si="134"/>
        <v>14.272254547999999</v>
      </c>
      <c r="AA371" s="465">
        <f t="shared" si="135"/>
        <v>1194.573101212</v>
      </c>
      <c r="AB371" s="429">
        <f t="shared" si="136"/>
        <v>0.23631515355331353</v>
      </c>
      <c r="AC371" s="454">
        <f t="shared" si="137"/>
        <v>100.52499930537999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88.338613608000003</v>
      </c>
      <c r="V372" s="475">
        <f t="shared" si="130"/>
        <v>149.17829194199999</v>
      </c>
      <c r="W372" s="460">
        <f t="shared" si="131"/>
        <v>103.31423250500001</v>
      </c>
      <c r="X372" s="476">
        <f t="shared" si="132"/>
        <v>146.94636521999999</v>
      </c>
      <c r="Y372" s="476">
        <f t="shared" si="133"/>
        <v>86.482352543999994</v>
      </c>
      <c r="Z372" s="478">
        <f t="shared" si="134"/>
        <v>9.2019624279999999</v>
      </c>
      <c r="AA372" s="465">
        <f t="shared" si="135"/>
        <v>583.461818247</v>
      </c>
      <c r="AB372" s="429">
        <f t="shared" si="136"/>
        <v>0.11542271379762611</v>
      </c>
      <c r="AC372" s="454">
        <f t="shared" si="137"/>
        <v>96.033876263815685</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36.496910016000001</v>
      </c>
      <c r="V373" s="475">
        <f t="shared" si="130"/>
        <v>66.430419936000007</v>
      </c>
      <c r="W373" s="460">
        <f t="shared" si="131"/>
        <v>41.952135984000002</v>
      </c>
      <c r="X373" s="476">
        <f t="shared" si="132"/>
        <v>54.700207116000001</v>
      </c>
      <c r="Y373" s="476">
        <f t="shared" si="133"/>
        <v>36.501431904</v>
      </c>
      <c r="Z373" s="478">
        <f t="shared" si="134"/>
        <v>4.062436816</v>
      </c>
      <c r="AA373" s="465">
        <f t="shared" si="135"/>
        <v>240.14354177199999</v>
      </c>
      <c r="AB373" s="429">
        <f t="shared" si="136"/>
        <v>4.7506140805539068E-2</v>
      </c>
      <c r="AC373" s="454">
        <f t="shared" si="137"/>
        <v>97.036259952296291</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72.037483055999999</v>
      </c>
      <c r="V374" s="475">
        <f t="shared" si="130"/>
        <v>108.61205032800001</v>
      </c>
      <c r="W374" s="460">
        <f t="shared" si="131"/>
        <v>76.011909687999989</v>
      </c>
      <c r="X374" s="476">
        <f t="shared" si="132"/>
        <v>108.65516926799999</v>
      </c>
      <c r="Y374" s="476">
        <f t="shared" si="133"/>
        <v>57.417321696000002</v>
      </c>
      <c r="Z374" s="478">
        <f t="shared" si="134"/>
        <v>9.463970527999999</v>
      </c>
      <c r="AA374" s="465">
        <f t="shared" si="135"/>
        <v>432.197904564</v>
      </c>
      <c r="AB374" s="429">
        <f t="shared" si="136"/>
        <v>8.5499090912759645E-2</v>
      </c>
      <c r="AC374" s="454">
        <f t="shared" si="137"/>
        <v>98.574242647077909</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57.378757212000004</v>
      </c>
      <c r="V375" s="475">
        <f t="shared" si="130"/>
        <v>110.755879806</v>
      </c>
      <c r="W375" s="460">
        <f t="shared" si="131"/>
        <v>58.836265466</v>
      </c>
      <c r="X375" s="476">
        <f t="shared" si="132"/>
        <v>94.671000995999989</v>
      </c>
      <c r="Y375" s="476">
        <f t="shared" si="133"/>
        <v>57.925313376000005</v>
      </c>
      <c r="Z375" s="478">
        <f t="shared" si="134"/>
        <v>5.8211942359999993</v>
      </c>
      <c r="AA375" s="465">
        <f t="shared" si="135"/>
        <v>385.38841109200001</v>
      </c>
      <c r="AB375" s="429">
        <f t="shared" si="136"/>
        <v>7.6239052639366964E-2</v>
      </c>
      <c r="AC375" s="454">
        <f t="shared" si="137"/>
        <v>97.136752227781614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56.135348135999998</v>
      </c>
      <c r="V376" s="475">
        <f t="shared" si="130"/>
        <v>94.657524210000005</v>
      </c>
      <c r="W376" s="460">
        <f t="shared" si="131"/>
        <v>70.426301824999996</v>
      </c>
      <c r="X376" s="476">
        <f t="shared" si="132"/>
        <v>122.802208968</v>
      </c>
      <c r="Y376" s="476">
        <f t="shared" si="133"/>
        <v>82.926190368000007</v>
      </c>
      <c r="Z376" s="478">
        <f t="shared" si="134"/>
        <v>7.4346476359999993</v>
      </c>
      <c r="AA376" s="465">
        <f t="shared" si="135"/>
        <v>434.38222114300004</v>
      </c>
      <c r="AB376" s="429">
        <f t="shared" si="136"/>
        <v>8.5931201017408518E-2</v>
      </c>
      <c r="AC376" s="454">
        <f t="shared" si="137"/>
        <v>87.272647878726971</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152.8211853</v>
      </c>
      <c r="V377" s="475">
        <f t="shared" si="130"/>
        <v>293.04486483599999</v>
      </c>
      <c r="W377" s="460">
        <f t="shared" si="131"/>
        <v>133.874625764</v>
      </c>
      <c r="X377" s="476">
        <f t="shared" si="132"/>
        <v>169.00790720399999</v>
      </c>
      <c r="Y377" s="476">
        <f t="shared" si="133"/>
        <v>85.444875264000004</v>
      </c>
      <c r="Z377" s="478">
        <f t="shared" si="134"/>
        <v>11.708252655999999</v>
      </c>
      <c r="AA377" s="465">
        <f t="shared" si="135"/>
        <v>845.90171102400006</v>
      </c>
      <c r="AB377" s="429">
        <f t="shared" si="136"/>
        <v>0.1673396065329377</v>
      </c>
      <c r="AC377" s="454">
        <f t="shared" si="137"/>
        <v>111.44951041575428</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26.241054084000002</v>
      </c>
      <c r="V378" s="475">
        <f t="shared" si="130"/>
        <v>32.965112699999999</v>
      </c>
      <c r="W378" s="460">
        <f t="shared" si="131"/>
        <v>29.216082412000002</v>
      </c>
      <c r="X378" s="476">
        <f t="shared" si="132"/>
        <v>39.193573596000007</v>
      </c>
      <c r="Y378" s="476">
        <f t="shared" si="133"/>
        <v>24.770339328000002</v>
      </c>
      <c r="Z378" s="478">
        <f t="shared" si="134"/>
        <v>3.8565817720000002</v>
      </c>
      <c r="AA378" s="465">
        <f t="shared" si="135"/>
        <v>156.24274389200002</v>
      </c>
      <c r="AB378" s="429">
        <f t="shared" si="136"/>
        <v>3.0908554676953515E-2</v>
      </c>
      <c r="AC378" s="454">
        <f t="shared" si="137"/>
        <v>92.978335917079519</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104.781749688</v>
      </c>
      <c r="V379" s="475">
        <f t="shared" si="130"/>
        <v>168.195443364</v>
      </c>
      <c r="W379" s="460">
        <f t="shared" si="131"/>
        <v>119.48560210399999</v>
      </c>
      <c r="X379" s="476">
        <f t="shared" si="132"/>
        <v>202.01899026000001</v>
      </c>
      <c r="Y379" s="476">
        <f t="shared" si="133"/>
        <v>117.716973696</v>
      </c>
      <c r="Z379" s="478">
        <f t="shared" si="134"/>
        <v>10.575296867999999</v>
      </c>
      <c r="AA379" s="465">
        <f t="shared" si="135"/>
        <v>722.77405598000007</v>
      </c>
      <c r="AB379" s="429">
        <f t="shared" si="136"/>
        <v>0.14298200909594463</v>
      </c>
      <c r="AC379" s="454">
        <f t="shared" si="137"/>
        <v>92.016383956573989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125.91015343200002</v>
      </c>
      <c r="V380" s="475">
        <f t="shared" si="130"/>
        <v>180.243294126</v>
      </c>
      <c r="W380" s="460">
        <f t="shared" si="131"/>
        <v>119.692492755</v>
      </c>
      <c r="X380" s="476">
        <f t="shared" si="132"/>
        <v>168.76810342800002</v>
      </c>
      <c r="Y380" s="476">
        <f t="shared" si="133"/>
        <v>86.967105791999998</v>
      </c>
      <c r="Z380" s="478">
        <f t="shared" si="134"/>
        <v>15.642223936000001</v>
      </c>
      <c r="AA380" s="465">
        <f t="shared" si="135"/>
        <v>697.22337346900008</v>
      </c>
      <c r="AB380" s="429">
        <f t="shared" si="136"/>
        <v>0.13792747249634027</v>
      </c>
      <c r="AC380" s="454">
        <f t="shared" si="137"/>
        <v>100.87416533624705</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140.03713382399999</v>
      </c>
      <c r="V381" s="475">
        <f t="shared" si="130"/>
        <v>267.801328512</v>
      </c>
      <c r="W381" s="460">
        <f t="shared" si="131"/>
        <v>175.654469463</v>
      </c>
      <c r="X381" s="476">
        <f t="shared" si="132"/>
        <v>263.42632418400001</v>
      </c>
      <c r="Y381" s="476">
        <f t="shared" si="133"/>
        <v>158.90924447999998</v>
      </c>
      <c r="Z381" s="478">
        <f t="shared" si="134"/>
        <v>12.581963552000001</v>
      </c>
      <c r="AA381" s="465">
        <f t="shared" si="135"/>
        <v>1018.410464015</v>
      </c>
      <c r="AB381" s="429">
        <f t="shared" si="136"/>
        <v>0.20146596716419388</v>
      </c>
      <c r="AC381" s="454">
        <f t="shared" si="137"/>
        <v>94.668375490918322</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80.339335272</v>
      </c>
      <c r="V382" s="475">
        <f t="shared" si="130"/>
        <v>148.497257754</v>
      </c>
      <c r="W382" s="460">
        <f t="shared" si="131"/>
        <v>93.397227098999991</v>
      </c>
      <c r="X382" s="476">
        <f t="shared" si="132"/>
        <v>132.841165356</v>
      </c>
      <c r="Y382" s="476">
        <f t="shared" si="133"/>
        <v>77.960133216000003</v>
      </c>
      <c r="Z382" s="478">
        <f t="shared" si="134"/>
        <v>7.4313710479999999</v>
      </c>
      <c r="AA382" s="465">
        <f t="shared" si="135"/>
        <v>540.46648974499999</v>
      </c>
      <c r="AB382" s="429">
        <f t="shared" si="136"/>
        <v>0.1069172086538081</v>
      </c>
      <c r="AC382" s="454">
        <f t="shared" si="137"/>
        <v>97.60578228818062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16.704720396000003</v>
      </c>
      <c r="V383" s="475">
        <f t="shared" si="130"/>
        <v>40.507828998000001</v>
      </c>
      <c r="W383" s="460">
        <f t="shared" si="131"/>
        <v>24.343916597</v>
      </c>
      <c r="X383" s="476">
        <f t="shared" si="132"/>
        <v>34.624949268000002</v>
      </c>
      <c r="Y383" s="476">
        <f t="shared" si="133"/>
        <v>19.271868672</v>
      </c>
      <c r="Z383" s="478">
        <f t="shared" si="134"/>
        <v>2.1290421880000001</v>
      </c>
      <c r="AA383" s="465">
        <f t="shared" si="135"/>
        <v>137.58232611900002</v>
      </c>
      <c r="AB383" s="429">
        <f t="shared" si="136"/>
        <v>2.72170773727003E-2</v>
      </c>
      <c r="AC383" s="454">
        <f t="shared" si="137"/>
        <v>98.294555178869018</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108.70055657999998</v>
      </c>
      <c r="V384" s="475">
        <f t="shared" si="130"/>
        <v>213.73480721999999</v>
      </c>
      <c r="W384" s="460">
        <f t="shared" si="131"/>
        <v>120.44754512999999</v>
      </c>
      <c r="X384" s="476">
        <f t="shared" si="132"/>
        <v>177.71678297999998</v>
      </c>
      <c r="Y384" s="476">
        <f t="shared" si="133"/>
        <v>96.622716959999991</v>
      </c>
      <c r="Z384" s="478">
        <f t="shared" si="134"/>
        <v>10.927569179999999</v>
      </c>
      <c r="AA384" s="465">
        <f t="shared" si="135"/>
        <v>728.14997804999996</v>
      </c>
      <c r="AB384" s="429">
        <f t="shared" si="136"/>
        <v>0.14404549516320475</v>
      </c>
      <c r="AC384" s="454">
        <f t="shared" si="137"/>
        <v>100.3752486759052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27.152370504</v>
      </c>
      <c r="V385" s="475">
        <f t="shared" si="130"/>
        <v>36.927146915999998</v>
      </c>
      <c r="W385" s="460">
        <f t="shared" si="131"/>
        <v>27.032505268999998</v>
      </c>
      <c r="X385" s="476">
        <f t="shared" si="132"/>
        <v>46.135494672000007</v>
      </c>
      <c r="Y385" s="476">
        <f t="shared" si="133"/>
        <v>27.044569440000004</v>
      </c>
      <c r="Z385" s="478">
        <f t="shared" si="134"/>
        <v>4.1146358960000002</v>
      </c>
      <c r="AA385" s="465">
        <f t="shared" si="135"/>
        <v>168.40672269700002</v>
      </c>
      <c r="AB385" s="429">
        <f t="shared" si="136"/>
        <v>3.3314880850049459E-2</v>
      </c>
      <c r="AC385" s="454">
        <f t="shared" si="137"/>
        <v>92.188424770344568</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35.018212571999996</v>
      </c>
      <c r="V386" s="475">
        <f t="shared" si="130"/>
        <v>67.635905309999998</v>
      </c>
      <c r="W386" s="460">
        <f t="shared" si="131"/>
        <v>36.032715674999999</v>
      </c>
      <c r="X386" s="476">
        <f t="shared" si="132"/>
        <v>51.259150980000001</v>
      </c>
      <c r="Y386" s="476">
        <f t="shared" si="133"/>
        <v>24.86394288</v>
      </c>
      <c r="Z386" s="478">
        <f t="shared" si="134"/>
        <v>4.6780604520000004</v>
      </c>
      <c r="AA386" s="465">
        <f t="shared" si="135"/>
        <v>219.48798786900002</v>
      </c>
      <c r="AB386" s="429">
        <f t="shared" si="136"/>
        <v>4.3419977817804156E-2</v>
      </c>
      <c r="AC386" s="454">
        <f t="shared" si="137"/>
        <v>105.03267979166368</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68.261280444000008</v>
      </c>
      <c r="V387" s="475">
        <f t="shared" si="130"/>
        <v>123.14808679199999</v>
      </c>
      <c r="W387" s="460">
        <f t="shared" si="131"/>
        <v>80.413333858000001</v>
      </c>
      <c r="X387" s="476">
        <f t="shared" si="132"/>
        <v>109.959432312</v>
      </c>
      <c r="Y387" s="476">
        <f t="shared" si="133"/>
        <v>58.039446527999999</v>
      </c>
      <c r="Z387" s="478">
        <f t="shared" si="134"/>
        <v>13.2700294</v>
      </c>
      <c r="AA387" s="465">
        <f t="shared" si="135"/>
        <v>453.09160933399994</v>
      </c>
      <c r="AB387" s="429">
        <f t="shared" si="136"/>
        <v>8.9632365842532133E-2</v>
      </c>
      <c r="AC387" s="454">
        <f t="shared" si="137"/>
        <v>100.06260502979059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53.855903808000001</v>
      </c>
      <c r="V388" s="475">
        <f t="shared" si="130"/>
        <v>123.036319668</v>
      </c>
      <c r="W388" s="460">
        <f t="shared" si="131"/>
        <v>81.611200824999997</v>
      </c>
      <c r="X388" s="476">
        <f t="shared" si="132"/>
        <v>127.772088336</v>
      </c>
      <c r="Y388" s="476">
        <f t="shared" si="133"/>
        <v>69.441429792000008</v>
      </c>
      <c r="Z388" s="478">
        <f t="shared" si="134"/>
        <v>5.8144288680000003</v>
      </c>
      <c r="AA388" s="465">
        <f t="shared" si="135"/>
        <v>461.53137129700002</v>
      </c>
      <c r="AB388" s="429">
        <f t="shared" si="136"/>
        <v>9.1301952778832837E-2</v>
      </c>
      <c r="AC388" s="454">
        <f t="shared" si="137"/>
        <v>94.681151711412852</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68.305454280000006</v>
      </c>
      <c r="V389" s="475">
        <f t="shared" si="130"/>
        <v>144.914928678</v>
      </c>
      <c r="W389" s="460">
        <f t="shared" si="131"/>
        <v>94.440308654999995</v>
      </c>
      <c r="X389" s="476">
        <f t="shared" si="132"/>
        <v>134.85741013200001</v>
      </c>
      <c r="Y389" s="476">
        <f t="shared" si="133"/>
        <v>80.365379808</v>
      </c>
      <c r="Z389" s="478">
        <f t="shared" si="134"/>
        <v>8.2594516200000001</v>
      </c>
      <c r="AA389" s="465">
        <f t="shared" si="135"/>
        <v>531.14293317300019</v>
      </c>
      <c r="AB389" s="429">
        <f t="shared" si="136"/>
        <v>0.10507278598872408</v>
      </c>
      <c r="AC389" s="454">
        <f t="shared" si="137"/>
        <v>95.701160021229796</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94.499866187999999</v>
      </c>
      <c r="V390" s="475">
        <f t="shared" si="130"/>
        <v>176.81288325599999</v>
      </c>
      <c r="W390" s="460">
        <f t="shared" si="131"/>
        <v>107.36040860599999</v>
      </c>
      <c r="X390" s="476">
        <f t="shared" si="132"/>
        <v>152.70134066399999</v>
      </c>
      <c r="Y390" s="476">
        <f t="shared" si="133"/>
        <v>80.539091807999995</v>
      </c>
      <c r="Z390" s="478">
        <f t="shared" si="134"/>
        <v>13.242703752000001</v>
      </c>
      <c r="AA390" s="465">
        <f t="shared" si="135"/>
        <v>625.15629427399995</v>
      </c>
      <c r="AB390" s="429">
        <f t="shared" si="136"/>
        <v>0.12367087918377842</v>
      </c>
      <c r="AC390" s="454">
        <f t="shared" si="137"/>
        <v>100.50647229535554</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96.238019052000013</v>
      </c>
      <c r="V391" s="475">
        <f t="shared" si="130"/>
        <v>154.835191434</v>
      </c>
      <c r="W391" s="460">
        <f t="shared" si="131"/>
        <v>110.62280232300002</v>
      </c>
      <c r="X391" s="476">
        <f t="shared" si="132"/>
        <v>157.34152321200003</v>
      </c>
      <c r="Y391" s="476">
        <f t="shared" si="133"/>
        <v>88.6072992</v>
      </c>
      <c r="Z391" s="478">
        <f t="shared" si="134"/>
        <v>15.902458727999999</v>
      </c>
      <c r="AA391" s="465">
        <f t="shared" si="135"/>
        <v>623.54729394900005</v>
      </c>
      <c r="AB391" s="429">
        <f t="shared" si="136"/>
        <v>0.12335258040534125</v>
      </c>
      <c r="AC391" s="454">
        <f t="shared" si="137"/>
        <v>96.603777053954104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29.437011576</v>
      </c>
      <c r="V392" s="475">
        <f t="shared" si="130"/>
        <v>54.778525908000006</v>
      </c>
      <c r="W392" s="460">
        <f t="shared" si="131"/>
        <v>33.836988173999998</v>
      </c>
      <c r="X392" s="476">
        <f t="shared" si="132"/>
        <v>40.625484540000002</v>
      </c>
      <c r="Y392" s="476">
        <f t="shared" si="133"/>
        <v>27.831919583999998</v>
      </c>
      <c r="Z392" s="478">
        <f t="shared" si="134"/>
        <v>4.519682456</v>
      </c>
      <c r="AA392" s="465">
        <f t="shared" si="135"/>
        <v>191.029612238</v>
      </c>
      <c r="AB392" s="429">
        <f t="shared" si="136"/>
        <v>3.7790229918496537E-2</v>
      </c>
      <c r="AC392" s="454">
        <f t="shared" si="137"/>
        <v>98.918277533607551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54.303380964000006</v>
      </c>
      <c r="V393" s="475">
        <f t="shared" ref="V393:V456" si="151">IFERROR(V$5*I393,"")</f>
        <v>96.685712729999992</v>
      </c>
      <c r="W393" s="460">
        <f t="shared" ref="W393:W456" si="152">IFERROR(W$5*K393,"")</f>
        <v>57.385565555999996</v>
      </c>
      <c r="X393" s="476">
        <f t="shared" ref="X393:X456" si="153">IFERROR(X$5*M393,"")</f>
        <v>92.517195600000008</v>
      </c>
      <c r="Y393" s="476">
        <f t="shared" ref="Y393:Y456" si="154">IFERROR(Y$5*O393,"")</f>
        <v>51.571913567999999</v>
      </c>
      <c r="Z393" s="478">
        <f t="shared" ref="Z393:Z456" si="155">IFERROR(Z$5*Q393,"")</f>
        <v>5.4590700440000006</v>
      </c>
      <c r="AA393" s="465">
        <f t="shared" ref="AA393:AA456" si="156">IFERROR(SUM(U393:Z393),"")</f>
        <v>357.92283846199996</v>
      </c>
      <c r="AB393" s="429">
        <f t="shared" ref="AB393:AB456" si="157">IF(OR(AA393="", AA393=0), "", AA393/$AA$5)</f>
        <v>7.0805704938081096E-2</v>
      </c>
      <c r="AC393" s="454">
        <f t="shared" ref="AC393:AC456" si="158">IF(OR(AB393="", AB393=0), "", IF(AN393&gt;0, AB393/AN393*100, ""))</f>
        <v>97.076459421046792</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96.74421624</v>
      </c>
      <c r="V394" s="475">
        <f t="shared" si="151"/>
        <v>156.514609092</v>
      </c>
      <c r="W394" s="460">
        <f t="shared" si="152"/>
        <v>111.20466125999999</v>
      </c>
      <c r="X394" s="476">
        <f t="shared" si="153"/>
        <v>166.03281441600001</v>
      </c>
      <c r="Y394" s="476">
        <f t="shared" si="154"/>
        <v>88.886568288000007</v>
      </c>
      <c r="Z394" s="478">
        <f t="shared" si="155"/>
        <v>9.7256090400000001</v>
      </c>
      <c r="AA394" s="465">
        <f t="shared" si="156"/>
        <v>629.10847833600008</v>
      </c>
      <c r="AB394" s="429">
        <f t="shared" si="157"/>
        <v>0.12445271579347182</v>
      </c>
      <c r="AC394" s="454">
        <f t="shared" si="158"/>
        <v>96.524498854642985</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30.086612891999998</v>
      </c>
      <c r="V395" s="475">
        <f t="shared" si="151"/>
        <v>52.973648951999998</v>
      </c>
      <c r="W395" s="460">
        <f t="shared" si="152"/>
        <v>31.835477827999998</v>
      </c>
      <c r="X395" s="476">
        <f t="shared" si="153"/>
        <v>36.136608168000002</v>
      </c>
      <c r="Y395" s="476">
        <f t="shared" si="154"/>
        <v>23.719927391999999</v>
      </c>
      <c r="Z395" s="478">
        <f t="shared" si="155"/>
        <v>7.173423552</v>
      </c>
      <c r="AA395" s="465">
        <f t="shared" si="156"/>
        <v>181.92569878399999</v>
      </c>
      <c r="AB395" s="429">
        <f t="shared" si="157"/>
        <v>3.5989257919683479E-2</v>
      </c>
      <c r="AC395" s="454">
        <f t="shared" si="158"/>
        <v>102.22381178649826</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27.296411940000002</v>
      </c>
      <c r="V396" s="475">
        <f t="shared" si="151"/>
        <v>51.775296695999998</v>
      </c>
      <c r="W396" s="460">
        <f t="shared" si="152"/>
        <v>27.539951736000003</v>
      </c>
      <c r="X396" s="476">
        <f t="shared" si="153"/>
        <v>35.499023747999999</v>
      </c>
      <c r="Y396" s="476">
        <f t="shared" si="154"/>
        <v>23.264025792000002</v>
      </c>
      <c r="Z396" s="478">
        <f t="shared" si="155"/>
        <v>2.443664252</v>
      </c>
      <c r="AA396" s="465">
        <f t="shared" si="156"/>
        <v>167.81837416400001</v>
      </c>
      <c r="AB396" s="429">
        <f t="shared" si="157"/>
        <v>3.3198491427101878E-2</v>
      </c>
      <c r="AC396" s="454">
        <f t="shared" si="158"/>
        <v>101.44761272621278</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45.058062671999998</v>
      </c>
      <c r="V397" s="475">
        <f t="shared" si="151"/>
        <v>78.953573789999993</v>
      </c>
      <c r="W397" s="460">
        <f t="shared" si="152"/>
        <v>43.110050676</v>
      </c>
      <c r="X397" s="476">
        <f t="shared" si="153"/>
        <v>55.063183236</v>
      </c>
      <c r="Y397" s="476">
        <f t="shared" si="154"/>
        <v>31.903051488000003</v>
      </c>
      <c r="Z397" s="478">
        <f t="shared" si="155"/>
        <v>4.2178465560000005</v>
      </c>
      <c r="AA397" s="465">
        <f t="shared" si="156"/>
        <v>258.30576841799996</v>
      </c>
      <c r="AB397" s="429">
        <f t="shared" si="157"/>
        <v>5.1099063979821953E-2</v>
      </c>
      <c r="AC397" s="454">
        <f t="shared" si="158"/>
        <v>104.22454045214029</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32.129599319999997</v>
      </c>
      <c r="V398" s="475">
        <f t="shared" si="151"/>
        <v>61.454233619999997</v>
      </c>
      <c r="W398" s="460">
        <f t="shared" si="152"/>
        <v>36.932039429999996</v>
      </c>
      <c r="X398" s="476">
        <f t="shared" si="153"/>
        <v>52.52934492</v>
      </c>
      <c r="Y398" s="476">
        <f t="shared" si="154"/>
        <v>28.55964384</v>
      </c>
      <c r="Z398" s="478">
        <f t="shared" si="155"/>
        <v>4.5380181400000001</v>
      </c>
      <c r="AA398" s="465">
        <f t="shared" si="156"/>
        <v>216.14287926999998</v>
      </c>
      <c r="AB398" s="429">
        <f t="shared" si="157"/>
        <v>4.275823526607319E-2</v>
      </c>
      <c r="AC398" s="454">
        <f t="shared" si="158"/>
        <v>99.995423886927284</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19.922625324000002</v>
      </c>
      <c r="V399" s="475">
        <f t="shared" si="151"/>
        <v>41.775710717999999</v>
      </c>
      <c r="W399" s="460">
        <f t="shared" si="152"/>
        <v>24.397895401</v>
      </c>
      <c r="X399" s="476">
        <f t="shared" si="153"/>
        <v>31.280140452000001</v>
      </c>
      <c r="Y399" s="476">
        <f t="shared" si="154"/>
        <v>19.414438176000001</v>
      </c>
      <c r="Z399" s="478">
        <f t="shared" si="155"/>
        <v>7.3734869400000003</v>
      </c>
      <c r="AA399" s="465">
        <f t="shared" si="156"/>
        <v>144.16429701099997</v>
      </c>
      <c r="AB399" s="429">
        <f t="shared" si="157"/>
        <v>2.8519148765776454E-2</v>
      </c>
      <c r="AC399" s="454">
        <f t="shared" si="158"/>
        <v>99.962156558106216</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38.977714943999999</v>
      </c>
      <c r="V400" s="475">
        <f t="shared" si="151"/>
        <v>88.754143896000002</v>
      </c>
      <c r="W400" s="460">
        <f t="shared" si="152"/>
        <v>44.865360287000001</v>
      </c>
      <c r="X400" s="476">
        <f t="shared" si="153"/>
        <v>76.304206620000002</v>
      </c>
      <c r="Y400" s="476">
        <f t="shared" si="154"/>
        <v>47.015931647999999</v>
      </c>
      <c r="Z400" s="478">
        <f t="shared" si="155"/>
        <v>5.2608886440000004</v>
      </c>
      <c r="AA400" s="465">
        <f t="shared" si="156"/>
        <v>301.17824603899999</v>
      </c>
      <c r="AB400" s="429">
        <f t="shared" si="157"/>
        <v>5.9580266278733925E-2</v>
      </c>
      <c r="AC400" s="454">
        <f t="shared" si="158"/>
        <v>95.825662421614524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23.682725892000001</v>
      </c>
      <c r="V403" s="475">
        <f t="shared" si="151"/>
        <v>46.200806190000002</v>
      </c>
      <c r="W403" s="460">
        <f t="shared" si="152"/>
        <v>32.733159172999997</v>
      </c>
      <c r="X403" s="476">
        <f t="shared" si="153"/>
        <v>43.627368864000005</v>
      </c>
      <c r="Y403" s="476">
        <f t="shared" si="154"/>
        <v>23.719734528</v>
      </c>
      <c r="Z403" s="478">
        <f t="shared" si="155"/>
        <v>2.6825890240000003</v>
      </c>
      <c r="AA403" s="465">
        <f t="shared" si="156"/>
        <v>172.64638367100002</v>
      </c>
      <c r="AB403" s="429">
        <f t="shared" si="157"/>
        <v>3.415358727418398E-2</v>
      </c>
      <c r="AC403" s="454">
        <f t="shared" si="158"/>
        <v>97.924632784073225</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42.703829532</v>
      </c>
      <c r="V404" s="475">
        <f t="shared" si="151"/>
        <v>83.302214903999996</v>
      </c>
      <c r="W404" s="460">
        <f t="shared" si="152"/>
        <v>55.758172744999996</v>
      </c>
      <c r="X404" s="476">
        <f t="shared" si="153"/>
        <v>78.345936480000006</v>
      </c>
      <c r="Y404" s="476">
        <f t="shared" si="154"/>
        <v>38.253841919999999</v>
      </c>
      <c r="Z404" s="478">
        <f t="shared" si="155"/>
        <v>4.7698579639999998</v>
      </c>
      <c r="AA404" s="465">
        <f t="shared" si="156"/>
        <v>303.13385354500002</v>
      </c>
      <c r="AB404" s="429">
        <f t="shared" si="157"/>
        <v>5.9967132254203762E-2</v>
      </c>
      <c r="AC404" s="454">
        <f t="shared" si="158"/>
        <v>99.979028853875633</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120.341691036</v>
      </c>
      <c r="V405" s="475">
        <f t="shared" si="151"/>
        <v>252.09022039199999</v>
      </c>
      <c r="W405" s="460">
        <f t="shared" si="152"/>
        <v>146.99347209799998</v>
      </c>
      <c r="X405" s="476">
        <f t="shared" si="153"/>
        <v>208.70006713200002</v>
      </c>
      <c r="Y405" s="476">
        <f t="shared" si="154"/>
        <v>120.205940064</v>
      </c>
      <c r="Z405" s="478">
        <f t="shared" si="155"/>
        <v>22.280118276</v>
      </c>
      <c r="AA405" s="465">
        <f t="shared" si="156"/>
        <v>870.61150899799998</v>
      </c>
      <c r="AB405" s="429">
        <f t="shared" si="157"/>
        <v>0.1722277960431256</v>
      </c>
      <c r="AC405" s="454">
        <f t="shared" si="158"/>
        <v>99.025748924919768</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437.61300710399996</v>
      </c>
      <c r="V406" s="475">
        <f t="shared" si="151"/>
        <v>825.50524962600002</v>
      </c>
      <c r="W406" s="460">
        <f t="shared" si="152"/>
        <v>493.69039773899999</v>
      </c>
      <c r="X406" s="476">
        <f t="shared" si="153"/>
        <v>696.69228469199993</v>
      </c>
      <c r="Y406" s="476">
        <f t="shared" si="154"/>
        <v>381.77209123199998</v>
      </c>
      <c r="Z406" s="478">
        <f t="shared" si="155"/>
        <v>39.973332931999998</v>
      </c>
      <c r="AA406" s="465">
        <f t="shared" si="156"/>
        <v>2875.2463633250004</v>
      </c>
      <c r="AB406" s="429">
        <f t="shared" si="157"/>
        <v>0.56879255456478739</v>
      </c>
      <c r="AC406" s="454">
        <f t="shared" si="158"/>
        <v>100.22574787405109</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234.13708206000001</v>
      </c>
      <c r="V408" s="475">
        <f t="shared" si="151"/>
        <v>449.09615094600002</v>
      </c>
      <c r="W408" s="460">
        <f t="shared" si="152"/>
        <v>277.60129310100001</v>
      </c>
      <c r="X408" s="476">
        <f t="shared" si="153"/>
        <v>343.46990666400001</v>
      </c>
      <c r="Y408" s="476">
        <f t="shared" si="154"/>
        <v>204.13810569600003</v>
      </c>
      <c r="Z408" s="478">
        <f t="shared" si="155"/>
        <v>41.283378372000001</v>
      </c>
      <c r="AA408" s="465">
        <f t="shared" si="156"/>
        <v>1549.7259168390003</v>
      </c>
      <c r="AB408" s="429">
        <f t="shared" si="157"/>
        <v>0.30657288166943625</v>
      </c>
      <c r="AC408" s="454">
        <f t="shared" si="158"/>
        <v>101.00080121466782</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160.237105308</v>
      </c>
      <c r="V409" s="475">
        <f t="shared" si="151"/>
        <v>265.10198921400001</v>
      </c>
      <c r="W409" s="460">
        <f t="shared" si="152"/>
        <v>177.81928402699998</v>
      </c>
      <c r="X409" s="476">
        <f t="shared" si="153"/>
        <v>215.15600784</v>
      </c>
      <c r="Y409" s="476">
        <f t="shared" si="154"/>
        <v>137.50812297599998</v>
      </c>
      <c r="Z409" s="478">
        <f t="shared" si="155"/>
        <v>37.367697251999999</v>
      </c>
      <c r="AA409" s="465">
        <f t="shared" si="156"/>
        <v>993.19020661699994</v>
      </c>
      <c r="AB409" s="429">
        <f t="shared" si="157"/>
        <v>0.19647679656122649</v>
      </c>
      <c r="AC409" s="454">
        <f t="shared" si="158"/>
        <v>99.091025869391714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258.48985679999998</v>
      </c>
      <c r="V410" s="475">
        <f t="shared" si="151"/>
        <v>488.91040749000001</v>
      </c>
      <c r="W410" s="460">
        <f t="shared" si="152"/>
        <v>295.063552641</v>
      </c>
      <c r="X410" s="476">
        <f t="shared" si="153"/>
        <v>403.67925500399997</v>
      </c>
      <c r="Y410" s="476">
        <f t="shared" si="154"/>
        <v>231.91979731199999</v>
      </c>
      <c r="Z410" s="478">
        <f t="shared" si="155"/>
        <v>44.262534216000006</v>
      </c>
      <c r="AA410" s="465">
        <f t="shared" si="156"/>
        <v>1722.3254034629999</v>
      </c>
      <c r="AB410" s="429">
        <f t="shared" si="157"/>
        <v>0.34071719158516317</v>
      </c>
      <c r="AC410" s="454">
        <f t="shared" si="158"/>
        <v>99.797491823436729</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148.935432996</v>
      </c>
      <c r="V411" s="475">
        <f t="shared" si="151"/>
        <v>271.94955836399998</v>
      </c>
      <c r="W411" s="460">
        <f t="shared" si="152"/>
        <v>171.196946129</v>
      </c>
      <c r="X411" s="476">
        <f t="shared" si="153"/>
        <v>205.967835984</v>
      </c>
      <c r="Y411" s="476">
        <f t="shared" si="154"/>
        <v>132.387051552</v>
      </c>
      <c r="Z411" s="478">
        <f t="shared" si="155"/>
        <v>34.519622331999997</v>
      </c>
      <c r="AA411" s="465">
        <f t="shared" si="156"/>
        <v>964.956447357</v>
      </c>
      <c r="AB411" s="429">
        <f t="shared" si="157"/>
        <v>0.19089148315667656</v>
      </c>
      <c r="AC411" s="454">
        <f t="shared" si="158"/>
        <v>99.9210159580891</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166.47364188</v>
      </c>
      <c r="V412" s="475">
        <f t="shared" si="151"/>
        <v>289.66733997</v>
      </c>
      <c r="W412" s="460">
        <f t="shared" si="152"/>
        <v>191.35660687000001</v>
      </c>
      <c r="X412" s="476">
        <f t="shared" si="153"/>
        <v>246.309929208</v>
      </c>
      <c r="Y412" s="476">
        <f t="shared" si="154"/>
        <v>147.97657056</v>
      </c>
      <c r="Z412" s="478">
        <f t="shared" si="155"/>
        <v>36.311968864000001</v>
      </c>
      <c r="AA412" s="465">
        <f t="shared" si="156"/>
        <v>1078.0960573519999</v>
      </c>
      <c r="AB412" s="429">
        <f t="shared" si="157"/>
        <v>0.21327320620217605</v>
      </c>
      <c r="AC412" s="454">
        <f t="shared" si="158"/>
        <v>98.880481126800589</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204.83526293999998</v>
      </c>
      <c r="V413" s="475">
        <f t="shared" si="151"/>
        <v>377.68521536999998</v>
      </c>
      <c r="W413" s="460">
        <f t="shared" si="152"/>
        <v>235.45217393499999</v>
      </c>
      <c r="X413" s="476">
        <f t="shared" si="153"/>
        <v>296.52130197600002</v>
      </c>
      <c r="Y413" s="476">
        <f t="shared" si="154"/>
        <v>181.60831046400003</v>
      </c>
      <c r="Z413" s="478">
        <f t="shared" si="155"/>
        <v>35.754150903999999</v>
      </c>
      <c r="AA413" s="465">
        <f t="shared" si="156"/>
        <v>1331.8564155889999</v>
      </c>
      <c r="AB413" s="429">
        <f t="shared" si="157"/>
        <v>0.26347307924609298</v>
      </c>
      <c r="AC413" s="454">
        <f t="shared" si="158"/>
        <v>99.959030534278767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409.55555415599997</v>
      </c>
      <c r="V414" s="475">
        <f t="shared" si="151"/>
        <v>776.74802244</v>
      </c>
      <c r="W414" s="460">
        <f t="shared" si="152"/>
        <v>489.10357154999997</v>
      </c>
      <c r="X414" s="476">
        <f t="shared" si="153"/>
        <v>657.69355413599999</v>
      </c>
      <c r="Y414" s="476">
        <f t="shared" si="154"/>
        <v>363.15750105599994</v>
      </c>
      <c r="Z414" s="478">
        <f t="shared" si="155"/>
        <v>55.535473312000001</v>
      </c>
      <c r="AA414" s="465">
        <f t="shared" si="156"/>
        <v>2751.7936766499997</v>
      </c>
      <c r="AB414" s="429">
        <f t="shared" si="157"/>
        <v>0.54437065809099894</v>
      </c>
      <c r="AC414" s="454">
        <f t="shared" si="158"/>
        <v>100.08802233709548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223.973997156</v>
      </c>
      <c r="V415" s="475">
        <f t="shared" si="151"/>
        <v>403.56305694599996</v>
      </c>
      <c r="W415" s="460">
        <f t="shared" si="152"/>
        <v>272.292316615</v>
      </c>
      <c r="X415" s="476">
        <f t="shared" si="153"/>
        <v>346.95044187600001</v>
      </c>
      <c r="Y415" s="476">
        <f t="shared" si="154"/>
        <v>208.79370288000001</v>
      </c>
      <c r="Z415" s="478">
        <f t="shared" si="155"/>
        <v>47.210342339999997</v>
      </c>
      <c r="AA415" s="465">
        <f t="shared" si="156"/>
        <v>1502.7838578129997</v>
      </c>
      <c r="AB415" s="429">
        <f t="shared" si="157"/>
        <v>0.29728661875628087</v>
      </c>
      <c r="AC415" s="454">
        <f t="shared" si="158"/>
        <v>98.434851583536215</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197.20307930400003</v>
      </c>
      <c r="V416" s="475">
        <f t="shared" si="151"/>
        <v>395.04340280399998</v>
      </c>
      <c r="W416" s="460">
        <f t="shared" si="152"/>
        <v>247.64686310100001</v>
      </c>
      <c r="X416" s="476">
        <f t="shared" si="153"/>
        <v>317.11746337200003</v>
      </c>
      <c r="Y416" s="476">
        <f t="shared" si="154"/>
        <v>200.688068448</v>
      </c>
      <c r="Z416" s="478">
        <f t="shared" si="155"/>
        <v>43.142132868000004</v>
      </c>
      <c r="AA416" s="465">
        <f t="shared" si="156"/>
        <v>1400.841009897</v>
      </c>
      <c r="AB416" s="429">
        <f t="shared" si="157"/>
        <v>0.27711988326350151</v>
      </c>
      <c r="AC416" s="454">
        <f t="shared" si="158"/>
        <v>98.264135878943918</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544.17369888000007</v>
      </c>
      <c r="V417" s="475">
        <f t="shared" si="151"/>
        <v>1102.342637922</v>
      </c>
      <c r="W417" s="460">
        <f t="shared" si="152"/>
        <v>668.24003885100001</v>
      </c>
      <c r="X417" s="476">
        <f t="shared" si="153"/>
        <v>954.35088903600001</v>
      </c>
      <c r="Y417" s="476">
        <f t="shared" si="154"/>
        <v>524.85618796799997</v>
      </c>
      <c r="Z417" s="478">
        <f t="shared" si="155"/>
        <v>63.324527263999997</v>
      </c>
      <c r="AA417" s="465">
        <f t="shared" si="156"/>
        <v>3857.287979921</v>
      </c>
      <c r="AB417" s="429">
        <f t="shared" si="157"/>
        <v>0.76306389315944612</v>
      </c>
      <c r="AC417" s="454">
        <f t="shared" si="158"/>
        <v>99.151511208923296</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323.79324793199999</v>
      </c>
      <c r="V418" s="475">
        <f t="shared" si="151"/>
        <v>609.26606728799993</v>
      </c>
      <c r="W418" s="460">
        <f t="shared" si="152"/>
        <v>372.90062650499999</v>
      </c>
      <c r="X418" s="476">
        <f t="shared" si="153"/>
        <v>492.76029149999999</v>
      </c>
      <c r="Y418" s="476">
        <f t="shared" si="154"/>
        <v>289.00977638399996</v>
      </c>
      <c r="Z418" s="478">
        <f t="shared" si="155"/>
        <v>53.550582604000006</v>
      </c>
      <c r="AA418" s="465">
        <f t="shared" si="156"/>
        <v>2141.2805922129996</v>
      </c>
      <c r="AB418" s="429">
        <f t="shared" si="157"/>
        <v>0.42359655632304644</v>
      </c>
      <c r="AC418" s="454">
        <f t="shared" si="158"/>
        <v>99.953417284000096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85.155937524000009</v>
      </c>
      <c r="V420" s="475">
        <f t="shared" si="151"/>
        <v>142.62807967800001</v>
      </c>
      <c r="W420" s="460">
        <f t="shared" si="152"/>
        <v>102.861698148</v>
      </c>
      <c r="X420" s="476">
        <f t="shared" si="153"/>
        <v>113.26121596799999</v>
      </c>
      <c r="Y420" s="476">
        <f t="shared" si="154"/>
        <v>79.961323008000008</v>
      </c>
      <c r="Z420" s="478">
        <f t="shared" si="155"/>
        <v>26.37410938</v>
      </c>
      <c r="AA420" s="465">
        <f t="shared" si="156"/>
        <v>550.24236370600011</v>
      </c>
      <c r="AB420" s="429">
        <f t="shared" si="157"/>
        <v>0.1088511105254204</v>
      </c>
      <c r="AC420" s="454">
        <f t="shared" si="158"/>
        <v>97.68832974750336</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83.593161539999997</v>
      </c>
      <c r="V421" s="475">
        <f t="shared" si="151"/>
        <v>135.37824634200001</v>
      </c>
      <c r="W421" s="460">
        <f t="shared" si="152"/>
        <v>95.335574179999995</v>
      </c>
      <c r="X421" s="476">
        <f t="shared" si="153"/>
        <v>121.86523939200001</v>
      </c>
      <c r="Y421" s="476">
        <f t="shared" si="154"/>
        <v>79.387649375999999</v>
      </c>
      <c r="Z421" s="478">
        <f t="shared" si="155"/>
        <v>22.941938360000002</v>
      </c>
      <c r="AA421" s="465">
        <f t="shared" si="156"/>
        <v>538.50180919000002</v>
      </c>
      <c r="AB421" s="429">
        <f t="shared" si="157"/>
        <v>0.10652854781206726</v>
      </c>
      <c r="AC421" s="454">
        <f t="shared" si="158"/>
        <v>96.470059117282076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574.18370704800009</v>
      </c>
      <c r="V422" s="475">
        <f t="shared" si="151"/>
        <v>1081.6647063360001</v>
      </c>
      <c r="W422" s="460">
        <f t="shared" si="152"/>
        <v>687.31259102000001</v>
      </c>
      <c r="X422" s="476">
        <f t="shared" si="153"/>
        <v>1005.496235316</v>
      </c>
      <c r="Y422" s="476">
        <f t="shared" si="154"/>
        <v>553.86847353600001</v>
      </c>
      <c r="Z422" s="478">
        <f t="shared" si="155"/>
        <v>63.370038723999997</v>
      </c>
      <c r="AA422" s="465">
        <f t="shared" si="156"/>
        <v>3965.8957519800001</v>
      </c>
      <c r="AB422" s="429">
        <f t="shared" si="157"/>
        <v>0.78454911018397633</v>
      </c>
      <c r="AC422" s="454">
        <f t="shared" si="158"/>
        <v>97.898548395628865</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517.55796590399996</v>
      </c>
      <c r="V423" s="475">
        <f t="shared" si="151"/>
        <v>990.79665937799996</v>
      </c>
      <c r="W423" s="460">
        <f t="shared" si="152"/>
        <v>595.43727316699994</v>
      </c>
      <c r="X423" s="476">
        <f t="shared" si="153"/>
        <v>833.79661922399998</v>
      </c>
      <c r="Y423" s="476">
        <f t="shared" si="154"/>
        <v>460.45321929599999</v>
      </c>
      <c r="Z423" s="478">
        <f t="shared" si="155"/>
        <v>56.749092763999997</v>
      </c>
      <c r="AA423" s="465">
        <f t="shared" si="156"/>
        <v>3454.790829733</v>
      </c>
      <c r="AB423" s="429">
        <f t="shared" si="157"/>
        <v>0.68344032240019781</v>
      </c>
      <c r="AC423" s="454">
        <f t="shared" si="158"/>
        <v>100.06441503435479</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385.366178988</v>
      </c>
      <c r="V424" s="475">
        <f t="shared" si="151"/>
        <v>743.28094096200005</v>
      </c>
      <c r="W424" s="460">
        <f t="shared" si="152"/>
        <v>428.571569899</v>
      </c>
      <c r="X424" s="476">
        <f t="shared" si="153"/>
        <v>557.28720166799997</v>
      </c>
      <c r="Y424" s="476">
        <f t="shared" si="154"/>
        <v>313.96291718399999</v>
      </c>
      <c r="Z424" s="478">
        <f t="shared" si="155"/>
        <v>49.642773260000006</v>
      </c>
      <c r="AA424" s="465">
        <f t="shared" si="156"/>
        <v>2478.1115819610004</v>
      </c>
      <c r="AB424" s="429">
        <f t="shared" si="157"/>
        <v>0.49022978871632056</v>
      </c>
      <c r="AC424" s="454">
        <f t="shared" si="158"/>
        <v>102.43869806438666</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76.430047176000002</v>
      </c>
      <c r="V425" s="475">
        <f t="shared" si="151"/>
        <v>134.70513334200001</v>
      </c>
      <c r="W425" s="460">
        <f t="shared" si="152"/>
        <v>91.717971499000001</v>
      </c>
      <c r="X425" s="476">
        <f t="shared" si="153"/>
        <v>105.071073324</v>
      </c>
      <c r="Y425" s="476">
        <f t="shared" si="154"/>
        <v>76.110535872</v>
      </c>
      <c r="Z425" s="478">
        <f t="shared" si="155"/>
        <v>26.767754648</v>
      </c>
      <c r="AA425" s="465">
        <f t="shared" si="156"/>
        <v>510.80251586100002</v>
      </c>
      <c r="AB425" s="429">
        <f t="shared" si="157"/>
        <v>0.10104896456201781</v>
      </c>
      <c r="AC425" s="454">
        <f t="shared" si="158"/>
        <v>97.105990225880106</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386.03518077599995</v>
      </c>
      <c r="V426" s="475">
        <f t="shared" si="151"/>
        <v>727.24370778600007</v>
      </c>
      <c r="W426" s="460">
        <f t="shared" si="152"/>
        <v>460.71675411300004</v>
      </c>
      <c r="X426" s="476">
        <f t="shared" si="153"/>
        <v>627.32637643200007</v>
      </c>
      <c r="Y426" s="476">
        <f t="shared" si="154"/>
        <v>356.423770752</v>
      </c>
      <c r="Z426" s="478">
        <f t="shared" si="155"/>
        <v>53.304235824000003</v>
      </c>
      <c r="AA426" s="465">
        <f t="shared" si="156"/>
        <v>2611.0500256830001</v>
      </c>
      <c r="AB426" s="429">
        <f t="shared" si="157"/>
        <v>0.51652819499169145</v>
      </c>
      <c r="AC426" s="454">
        <f t="shared" si="158"/>
        <v>99.095328382130134</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141.099850584</v>
      </c>
      <c r="V427" s="475">
        <f t="shared" si="151"/>
        <v>311.51771582999999</v>
      </c>
      <c r="W427" s="460">
        <f t="shared" si="152"/>
        <v>202.73297090200001</v>
      </c>
      <c r="X427" s="476">
        <f t="shared" si="153"/>
        <v>268.20820053599999</v>
      </c>
      <c r="Y427" s="476">
        <f t="shared" si="154"/>
        <v>161.02029484799999</v>
      </c>
      <c r="Z427" s="478">
        <f t="shared" si="155"/>
        <v>39.855563179999997</v>
      </c>
      <c r="AA427" s="465">
        <f t="shared" si="156"/>
        <v>1124.43459588</v>
      </c>
      <c r="AB427" s="429">
        <f t="shared" si="157"/>
        <v>0.22244007831454005</v>
      </c>
      <c r="AC427" s="454">
        <f t="shared" si="158"/>
        <v>97.27377246348459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158.84523143999999</v>
      </c>
      <c r="V428" s="475">
        <f t="shared" si="151"/>
        <v>264.02253575399999</v>
      </c>
      <c r="W428" s="460">
        <f t="shared" si="152"/>
        <v>182.58797106</v>
      </c>
      <c r="X428" s="476">
        <f t="shared" si="153"/>
        <v>234.620020428</v>
      </c>
      <c r="Y428" s="476">
        <f t="shared" si="154"/>
        <v>141.19576128</v>
      </c>
      <c r="Z428" s="478">
        <f t="shared" si="155"/>
        <v>35.630998376000001</v>
      </c>
      <c r="AA428" s="465">
        <f t="shared" si="156"/>
        <v>1016.9025183379999</v>
      </c>
      <c r="AB428" s="429">
        <f t="shared" si="157"/>
        <v>0.20116765941404549</v>
      </c>
      <c r="AC428" s="454">
        <f t="shared" si="158"/>
        <v>98.181721832239731</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142.87970894399999</v>
      </c>
      <c r="V429" s="475">
        <f t="shared" si="151"/>
        <v>254.114944296</v>
      </c>
      <c r="W429" s="460">
        <f t="shared" si="152"/>
        <v>170.85265180499999</v>
      </c>
      <c r="X429" s="476">
        <f t="shared" si="153"/>
        <v>206.29657984800002</v>
      </c>
      <c r="Y429" s="476">
        <f t="shared" si="154"/>
        <v>131.25189840000002</v>
      </c>
      <c r="Z429" s="478">
        <f t="shared" si="155"/>
        <v>33.750968516</v>
      </c>
      <c r="AA429" s="465">
        <f t="shared" si="156"/>
        <v>939.14675180900008</v>
      </c>
      <c r="AB429" s="429">
        <f t="shared" si="157"/>
        <v>0.18578570757843721</v>
      </c>
      <c r="AC429" s="454">
        <f t="shared" si="158"/>
        <v>98.751863132058986</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92.635462836000002</v>
      </c>
      <c r="V430" s="475">
        <f t="shared" si="151"/>
        <v>174.81528052799999</v>
      </c>
      <c r="W430" s="460">
        <f t="shared" si="152"/>
        <v>115.282225641</v>
      </c>
      <c r="X430" s="476">
        <f t="shared" si="153"/>
        <v>138.292577964</v>
      </c>
      <c r="Y430" s="476">
        <f t="shared" si="154"/>
        <v>89.148050208000001</v>
      </c>
      <c r="Z430" s="478">
        <f t="shared" si="155"/>
        <v>26.477474395999998</v>
      </c>
      <c r="AA430" s="465">
        <f t="shared" si="156"/>
        <v>636.65107157299997</v>
      </c>
      <c r="AB430" s="429">
        <f t="shared" si="157"/>
        <v>0.12594482128051435</v>
      </c>
      <c r="AC430" s="454">
        <f t="shared" si="158"/>
        <v>98.722134702143435</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219.77854793999998</v>
      </c>
      <c r="V431" s="475">
        <f t="shared" si="151"/>
        <v>385.70744840400005</v>
      </c>
      <c r="W431" s="460">
        <f t="shared" si="152"/>
        <v>231.79790640600001</v>
      </c>
      <c r="X431" s="476">
        <f t="shared" si="153"/>
        <v>280.42364291999996</v>
      </c>
      <c r="Y431" s="476">
        <f t="shared" si="154"/>
        <v>174.2695416</v>
      </c>
      <c r="Z431" s="478">
        <f t="shared" si="155"/>
        <v>41.468426972000003</v>
      </c>
      <c r="AA431" s="465">
        <f t="shared" si="156"/>
        <v>1333.4455142419999</v>
      </c>
      <c r="AB431" s="429">
        <f t="shared" si="157"/>
        <v>0.26378744099742829</v>
      </c>
      <c r="AC431" s="454">
        <f t="shared" si="158"/>
        <v>101.79750615792507</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267.013855836</v>
      </c>
      <c r="V432" s="475">
        <f t="shared" si="151"/>
        <v>510.328955694</v>
      </c>
      <c r="W432" s="460">
        <f t="shared" si="152"/>
        <v>306.69146784100002</v>
      </c>
      <c r="X432" s="476">
        <f t="shared" si="153"/>
        <v>401.10522691199998</v>
      </c>
      <c r="Y432" s="476">
        <f t="shared" si="154"/>
        <v>230.09860809600002</v>
      </c>
      <c r="Z432" s="478">
        <f t="shared" si="155"/>
        <v>48.143419039999998</v>
      </c>
      <c r="AA432" s="465">
        <f t="shared" si="156"/>
        <v>1763.3815334190003</v>
      </c>
      <c r="AB432" s="429">
        <f t="shared" si="157"/>
        <v>0.34883907683857573</v>
      </c>
      <c r="AC432" s="454">
        <f t="shared" si="158"/>
        <v>100.9934360222082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83.63195643600001</v>
      </c>
      <c r="V433" s="475">
        <f t="shared" si="151"/>
        <v>139.84042882200001</v>
      </c>
      <c r="W433" s="460">
        <f t="shared" si="152"/>
        <v>104.277363454</v>
      </c>
      <c r="X433" s="476">
        <f t="shared" si="153"/>
        <v>135.85787055599999</v>
      </c>
      <c r="Y433" s="476">
        <f t="shared" si="154"/>
        <v>80.637961152000003</v>
      </c>
      <c r="Z433" s="478">
        <f t="shared" si="155"/>
        <v>22.959842744000003</v>
      </c>
      <c r="AA433" s="465">
        <f t="shared" si="156"/>
        <v>567.20542316399997</v>
      </c>
      <c r="AB433" s="429">
        <f t="shared" si="157"/>
        <v>0.11220680972581602</v>
      </c>
      <c r="AC433" s="454">
        <f t="shared" si="158"/>
        <v>96.556968150384137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88.003472004000002</v>
      </c>
      <c r="V434" s="475">
        <f t="shared" si="151"/>
        <v>146.02429843199999</v>
      </c>
      <c r="W434" s="460">
        <f t="shared" si="152"/>
        <v>97.570614372000009</v>
      </c>
      <c r="X434" s="476">
        <f t="shared" si="153"/>
        <v>116.46535562400001</v>
      </c>
      <c r="Y434" s="476">
        <f t="shared" si="154"/>
        <v>79.413165215999996</v>
      </c>
      <c r="Z434" s="478">
        <f t="shared" si="155"/>
        <v>26.004254392</v>
      </c>
      <c r="AA434" s="465">
        <f t="shared" si="156"/>
        <v>553.48116004000008</v>
      </c>
      <c r="AB434" s="429">
        <f t="shared" si="157"/>
        <v>0.10949182196636995</v>
      </c>
      <c r="AC434" s="454">
        <f t="shared" si="158"/>
        <v>98.136942393674445</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71.014071491999999</v>
      </c>
      <c r="V435" s="475">
        <f t="shared" si="151"/>
        <v>139.43472171000002</v>
      </c>
      <c r="W435" s="460">
        <f t="shared" si="152"/>
        <v>101.052200304</v>
      </c>
      <c r="X435" s="476">
        <f t="shared" si="153"/>
        <v>114.15233735999999</v>
      </c>
      <c r="Y435" s="476">
        <f t="shared" si="154"/>
        <v>80.758240416000007</v>
      </c>
      <c r="Z435" s="478">
        <f t="shared" si="155"/>
        <v>27.167258756000003</v>
      </c>
      <c r="AA435" s="465">
        <f t="shared" si="156"/>
        <v>533.57883003799998</v>
      </c>
      <c r="AB435" s="429">
        <f t="shared" si="157"/>
        <v>0.1055546646959446</v>
      </c>
      <c r="AC435" s="454">
        <f t="shared" si="158"/>
        <v>96.050863099542184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494.57853698399998</v>
      </c>
      <c r="V436" s="475">
        <f t="shared" si="151"/>
        <v>1002.855264042</v>
      </c>
      <c r="W436" s="460">
        <f t="shared" si="152"/>
        <v>626.28780119400005</v>
      </c>
      <c r="X436" s="476">
        <f t="shared" si="153"/>
        <v>889.70044066800006</v>
      </c>
      <c r="Y436" s="476">
        <f t="shared" si="154"/>
        <v>499.14104956800003</v>
      </c>
      <c r="Z436" s="478">
        <f t="shared" si="155"/>
        <v>66.962765520000005</v>
      </c>
      <c r="AA436" s="465">
        <f t="shared" si="156"/>
        <v>3579.5258579760002</v>
      </c>
      <c r="AB436" s="429">
        <f t="shared" si="157"/>
        <v>0.70811589673115727</v>
      </c>
      <c r="AC436" s="454">
        <f t="shared" si="158"/>
        <v>98.219103982103633</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257.37745420800002</v>
      </c>
      <c r="V437" s="475">
        <f t="shared" si="151"/>
        <v>438.80253532800003</v>
      </c>
      <c r="W437" s="460">
        <f t="shared" si="152"/>
        <v>295.84789379199998</v>
      </c>
      <c r="X437" s="476">
        <f t="shared" si="153"/>
        <v>405.85879021199997</v>
      </c>
      <c r="Y437" s="476">
        <f t="shared" si="154"/>
        <v>228.77995929599999</v>
      </c>
      <c r="Z437" s="478">
        <f t="shared" si="155"/>
        <v>44.815586596000003</v>
      </c>
      <c r="AA437" s="465">
        <f t="shared" si="156"/>
        <v>1671.482219432</v>
      </c>
      <c r="AB437" s="429">
        <f t="shared" si="157"/>
        <v>0.33065919276597427</v>
      </c>
      <c r="AC437" s="454">
        <f t="shared" si="158"/>
        <v>98.310189967550855</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404.75872281599999</v>
      </c>
      <c r="V439" s="475">
        <f t="shared" si="151"/>
        <v>800.49450339599991</v>
      </c>
      <c r="W439" s="460">
        <f t="shared" si="152"/>
        <v>467.75251007100002</v>
      </c>
      <c r="X439" s="476">
        <f t="shared" si="153"/>
        <v>681.082441464</v>
      </c>
      <c r="Y439" s="476">
        <f t="shared" si="154"/>
        <v>381.27869001599998</v>
      </c>
      <c r="Z439" s="478">
        <f t="shared" si="155"/>
        <v>55.624882372000002</v>
      </c>
      <c r="AA439" s="465">
        <f t="shared" si="156"/>
        <v>2790.9917501350001</v>
      </c>
      <c r="AB439" s="429">
        <f t="shared" si="157"/>
        <v>0.55212497529871418</v>
      </c>
      <c r="AC439" s="454">
        <f t="shared" si="158"/>
        <v>99.249702410128648</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294.43971916800001</v>
      </c>
      <c r="V440" s="475">
        <f t="shared" si="151"/>
        <v>571.95439715999998</v>
      </c>
      <c r="W440" s="460">
        <f t="shared" si="152"/>
        <v>353.416508115</v>
      </c>
      <c r="X440" s="476">
        <f t="shared" si="153"/>
        <v>477.37009288800004</v>
      </c>
      <c r="Y440" s="476">
        <f t="shared" si="154"/>
        <v>282.897254304</v>
      </c>
      <c r="Z440" s="478">
        <f t="shared" si="155"/>
        <v>49.889711016</v>
      </c>
      <c r="AA440" s="465">
        <f t="shared" si="156"/>
        <v>2029.9676826510001</v>
      </c>
      <c r="AB440" s="429">
        <f t="shared" si="157"/>
        <v>0.401576198348368</v>
      </c>
      <c r="AC440" s="454">
        <f t="shared" si="158"/>
        <v>98.798977903363436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102.892486788</v>
      </c>
      <c r="V441" s="475">
        <f t="shared" si="151"/>
        <v>188.10287818799998</v>
      </c>
      <c r="W441" s="460">
        <f t="shared" si="152"/>
        <v>136.347280971</v>
      </c>
      <c r="X441" s="476">
        <f t="shared" si="153"/>
        <v>170.800885884</v>
      </c>
      <c r="Y441" s="476">
        <f t="shared" si="154"/>
        <v>113.42227747199999</v>
      </c>
      <c r="Z441" s="478">
        <f t="shared" si="155"/>
        <v>31.581102699999999</v>
      </c>
      <c r="AA441" s="465">
        <f t="shared" si="156"/>
        <v>743.1469120029999</v>
      </c>
      <c r="AB441" s="429">
        <f t="shared" si="157"/>
        <v>0.14701224767616219</v>
      </c>
      <c r="AC441" s="454">
        <f t="shared" si="158"/>
        <v>95.269965196740841</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234.22431538800001</v>
      </c>
      <c r="V442" s="475">
        <f t="shared" si="151"/>
        <v>477.31280786999997</v>
      </c>
      <c r="W442" s="460">
        <f t="shared" si="152"/>
        <v>293.25876738400001</v>
      </c>
      <c r="X442" s="476">
        <f t="shared" si="153"/>
        <v>383.97212986800002</v>
      </c>
      <c r="Y442" s="476">
        <f t="shared" si="154"/>
        <v>225.94270943999999</v>
      </c>
      <c r="Z442" s="478">
        <f t="shared" si="155"/>
        <v>40.717146679999999</v>
      </c>
      <c r="AA442" s="465">
        <f t="shared" si="156"/>
        <v>1655.4278766300001</v>
      </c>
      <c r="AB442" s="429">
        <f t="shared" si="157"/>
        <v>0.32748325947181012</v>
      </c>
      <c r="AC442" s="454">
        <f t="shared" si="158"/>
        <v>99.587361567127004</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191.606674392</v>
      </c>
      <c r="V443" s="475">
        <f t="shared" si="151"/>
        <v>335.55986763599998</v>
      </c>
      <c r="W443" s="460">
        <f t="shared" si="152"/>
        <v>220.24629635800002</v>
      </c>
      <c r="X443" s="476">
        <f t="shared" si="153"/>
        <v>277.88209443599999</v>
      </c>
      <c r="Y443" s="476">
        <f t="shared" si="154"/>
        <v>175.733279232</v>
      </c>
      <c r="Z443" s="478">
        <f t="shared" si="155"/>
        <v>35.106988407999999</v>
      </c>
      <c r="AA443" s="465">
        <f t="shared" si="156"/>
        <v>1236.1352004620001</v>
      </c>
      <c r="AB443" s="429">
        <f t="shared" si="157"/>
        <v>0.24453713164431257</v>
      </c>
      <c r="AC443" s="454">
        <f t="shared" si="158"/>
        <v>98.403125466162763</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310.39776633600002</v>
      </c>
      <c r="V444" s="475">
        <f t="shared" si="151"/>
        <v>532.64213831400002</v>
      </c>
      <c r="W444" s="460">
        <f t="shared" si="152"/>
        <v>374.67296417099999</v>
      </c>
      <c r="X444" s="476">
        <f t="shared" si="153"/>
        <v>544.10933923200002</v>
      </c>
      <c r="Y444" s="476">
        <f t="shared" si="154"/>
        <v>321.03499343999999</v>
      </c>
      <c r="Z444" s="478">
        <f t="shared" si="155"/>
        <v>40.450333935999993</v>
      </c>
      <c r="AA444" s="465">
        <f t="shared" si="156"/>
        <v>2123.3075354289999</v>
      </c>
      <c r="AB444" s="429">
        <f t="shared" si="157"/>
        <v>0.42004105547556875</v>
      </c>
      <c r="AC444" s="454">
        <f t="shared" si="158"/>
        <v>95.089968874461348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117.72899737199999</v>
      </c>
      <c r="V445" s="475">
        <f t="shared" si="151"/>
        <v>193.92781155599999</v>
      </c>
      <c r="W445" s="460">
        <f t="shared" si="152"/>
        <v>136.52361323699998</v>
      </c>
      <c r="X445" s="476">
        <f t="shared" si="153"/>
        <v>180.703647432</v>
      </c>
      <c r="Y445" s="476">
        <f t="shared" si="154"/>
        <v>114.44612995200001</v>
      </c>
      <c r="Z445" s="478">
        <f t="shared" si="155"/>
        <v>32.130690772000001</v>
      </c>
      <c r="AA445" s="465">
        <f t="shared" si="156"/>
        <v>775.46089032099997</v>
      </c>
      <c r="AB445" s="429">
        <f t="shared" si="157"/>
        <v>0.15340472607734915</v>
      </c>
      <c r="AC445" s="454">
        <f t="shared" si="158"/>
        <v>96.126373702792606</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115.77977233200001</v>
      </c>
      <c r="V446" s="475">
        <f t="shared" si="151"/>
        <v>214.24286221199998</v>
      </c>
      <c r="W446" s="460">
        <f t="shared" si="152"/>
        <v>129.06826497399999</v>
      </c>
      <c r="X446" s="476">
        <f t="shared" si="153"/>
        <v>159.58247031599998</v>
      </c>
      <c r="Y446" s="476">
        <f t="shared" si="154"/>
        <v>102.915353184</v>
      </c>
      <c r="Z446" s="478">
        <f t="shared" si="155"/>
        <v>27.732823776</v>
      </c>
      <c r="AA446" s="465">
        <f t="shared" si="156"/>
        <v>749.32154679399991</v>
      </c>
      <c r="AB446" s="429">
        <f t="shared" si="157"/>
        <v>0.14823373823818001</v>
      </c>
      <c r="AC446" s="454">
        <f t="shared" si="158"/>
        <v>100.07252055138676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141.80368658400002</v>
      </c>
      <c r="V447" s="475">
        <f t="shared" si="151"/>
        <v>256.415802144</v>
      </c>
      <c r="W447" s="460">
        <f t="shared" si="152"/>
        <v>159.85580701200001</v>
      </c>
      <c r="X447" s="476">
        <f t="shared" si="153"/>
        <v>205.84760284800001</v>
      </c>
      <c r="Y447" s="476">
        <f t="shared" si="154"/>
        <v>127.322850816</v>
      </c>
      <c r="Z447" s="478">
        <f t="shared" si="155"/>
        <v>28.933448975999998</v>
      </c>
      <c r="AA447" s="465">
        <f t="shared" si="156"/>
        <v>920.17919838</v>
      </c>
      <c r="AB447" s="429">
        <f t="shared" si="157"/>
        <v>0.18203347148961424</v>
      </c>
      <c r="AC447" s="454">
        <f t="shared" si="158"/>
        <v>99.306156499451134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258.52696732800001</v>
      </c>
      <c r="V448" s="475">
        <f t="shared" si="151"/>
        <v>432.64058273999996</v>
      </c>
      <c r="W448" s="460">
        <f t="shared" si="152"/>
        <v>292.78465228099998</v>
      </c>
      <c r="X448" s="476">
        <f t="shared" si="153"/>
        <v>410.27833563600001</v>
      </c>
      <c r="Y448" s="476">
        <f t="shared" si="154"/>
        <v>231.07412630399998</v>
      </c>
      <c r="Z448" s="478">
        <f t="shared" si="155"/>
        <v>37.494274795999999</v>
      </c>
      <c r="AA448" s="465">
        <f t="shared" si="156"/>
        <v>1662.7989390849998</v>
      </c>
      <c r="AB448" s="429">
        <f t="shared" si="157"/>
        <v>0.32894143206429272</v>
      </c>
      <c r="AC448" s="454">
        <f t="shared" si="158"/>
        <v>97.841280535666499</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118.21434408</v>
      </c>
      <c r="V449" s="475">
        <f t="shared" si="151"/>
        <v>230.58779117400002</v>
      </c>
      <c r="W449" s="460">
        <f t="shared" si="152"/>
        <v>151.02940268900002</v>
      </c>
      <c r="X449" s="476">
        <f t="shared" si="153"/>
        <v>183.91124788799999</v>
      </c>
      <c r="Y449" s="476">
        <f t="shared" si="154"/>
        <v>117.69508128000001</v>
      </c>
      <c r="Z449" s="478">
        <f t="shared" si="155"/>
        <v>33.564172296000002</v>
      </c>
      <c r="AA449" s="465">
        <f t="shared" si="156"/>
        <v>835.0020394070001</v>
      </c>
      <c r="AB449" s="429">
        <f t="shared" si="157"/>
        <v>0.16518339058496539</v>
      </c>
      <c r="AC449" s="454">
        <f t="shared" si="158"/>
        <v>98.470799877863087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226.46549797199998</v>
      </c>
      <c r="V450" s="475">
        <f t="shared" si="151"/>
        <v>413.42619836399996</v>
      </c>
      <c r="W450" s="460">
        <f t="shared" si="152"/>
        <v>262.13411591400001</v>
      </c>
      <c r="X450" s="476">
        <f t="shared" si="153"/>
        <v>370.29139341599995</v>
      </c>
      <c r="Y450" s="476">
        <f t="shared" si="154"/>
        <v>216.56833228800002</v>
      </c>
      <c r="Z450" s="478">
        <f t="shared" si="155"/>
        <v>35.443909556000001</v>
      </c>
      <c r="AA450" s="465">
        <f t="shared" si="156"/>
        <v>1524.3294475099999</v>
      </c>
      <c r="AB450" s="429">
        <f t="shared" si="157"/>
        <v>0.30154885212858556</v>
      </c>
      <c r="AC450" s="454">
        <f t="shared" si="158"/>
        <v>97.756592254022891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83.106571968000011</v>
      </c>
      <c r="V451" s="475">
        <f t="shared" si="151"/>
        <v>162.16342255199999</v>
      </c>
      <c r="W451" s="460">
        <f t="shared" si="152"/>
        <v>104.314001363</v>
      </c>
      <c r="X451" s="476">
        <f t="shared" si="153"/>
        <v>124.93836057600001</v>
      </c>
      <c r="Y451" s="476">
        <f t="shared" si="154"/>
        <v>82.890589823999989</v>
      </c>
      <c r="Z451" s="478">
        <f t="shared" si="155"/>
        <v>28.378880472000002</v>
      </c>
      <c r="AA451" s="465">
        <f t="shared" si="156"/>
        <v>585.79182675499999</v>
      </c>
      <c r="AB451" s="429">
        <f t="shared" si="157"/>
        <v>0.11588364525321464</v>
      </c>
      <c r="AC451" s="454">
        <f t="shared" si="158"/>
        <v>98.515289317376869</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95.080107527999999</v>
      </c>
      <c r="V452" s="475">
        <f t="shared" si="151"/>
        <v>165.690583836</v>
      </c>
      <c r="W452" s="460">
        <f t="shared" si="152"/>
        <v>107.89016230300001</v>
      </c>
      <c r="X452" s="476">
        <f t="shared" si="153"/>
        <v>124.876760808</v>
      </c>
      <c r="Y452" s="476">
        <f t="shared" si="154"/>
        <v>84.515651136000002</v>
      </c>
      <c r="Z452" s="478">
        <f t="shared" si="155"/>
        <v>27.564795908000001</v>
      </c>
      <c r="AA452" s="465">
        <f t="shared" si="156"/>
        <v>605.61806151899998</v>
      </c>
      <c r="AB452" s="429">
        <f t="shared" si="157"/>
        <v>0.11980574906409495</v>
      </c>
      <c r="AC452" s="454">
        <f t="shared" si="158"/>
        <v>99.317408380646938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117.938835</v>
      </c>
      <c r="V453" s="475">
        <f t="shared" si="151"/>
        <v>192.81321884999997</v>
      </c>
      <c r="W453" s="460">
        <f t="shared" si="152"/>
        <v>145.990594827</v>
      </c>
      <c r="X453" s="476">
        <f t="shared" si="153"/>
        <v>186.64112074800002</v>
      </c>
      <c r="Y453" s="476">
        <f t="shared" si="154"/>
        <v>120.320208288</v>
      </c>
      <c r="Z453" s="478">
        <f t="shared" si="155"/>
        <v>30.068783716000002</v>
      </c>
      <c r="AA453" s="465">
        <f t="shared" si="156"/>
        <v>793.77276142899996</v>
      </c>
      <c r="AB453" s="429">
        <f t="shared" si="157"/>
        <v>0.15702725250820967</v>
      </c>
      <c r="AC453" s="454">
        <f t="shared" si="158"/>
        <v>95.142140912293456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160.33783928400001</v>
      </c>
      <c r="V454" s="475">
        <f t="shared" si="151"/>
        <v>262.10894128799998</v>
      </c>
      <c r="W454" s="460">
        <f t="shared" si="152"/>
        <v>187.887233864</v>
      </c>
      <c r="X454" s="476">
        <f t="shared" si="153"/>
        <v>271.05050737199997</v>
      </c>
      <c r="Y454" s="476">
        <f t="shared" si="154"/>
        <v>162.28964169600002</v>
      </c>
      <c r="Z454" s="478">
        <f t="shared" si="155"/>
        <v>32.595557616000001</v>
      </c>
      <c r="AA454" s="465">
        <f t="shared" si="156"/>
        <v>1076.26972112</v>
      </c>
      <c r="AB454" s="429">
        <f t="shared" si="157"/>
        <v>0.21291191317903066</v>
      </c>
      <c r="AC454" s="454">
        <f t="shared" si="158"/>
        <v>94.894913055600014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95.104698696000014</v>
      </c>
      <c r="V455" s="475">
        <f t="shared" si="151"/>
        <v>162.54880468800002</v>
      </c>
      <c r="W455" s="460">
        <f t="shared" si="152"/>
        <v>105.03802001</v>
      </c>
      <c r="X455" s="476">
        <f t="shared" si="153"/>
        <v>121.54326015599999</v>
      </c>
      <c r="Y455" s="476">
        <f t="shared" si="154"/>
        <v>85.370181119999998</v>
      </c>
      <c r="Z455" s="478">
        <f t="shared" si="155"/>
        <v>27.580453048000003</v>
      </c>
      <c r="AA455" s="465">
        <f t="shared" si="156"/>
        <v>597.18541771799994</v>
      </c>
      <c r="AB455" s="429">
        <f t="shared" si="157"/>
        <v>0.11813757027062313</v>
      </c>
      <c r="AC455" s="454">
        <f t="shared" si="158"/>
        <v>98.819185089048247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126.646848972</v>
      </c>
      <c r="V456" s="475">
        <f t="shared" si="151"/>
        <v>209.843359494</v>
      </c>
      <c r="W456" s="460">
        <f t="shared" si="152"/>
        <v>145.57686740299999</v>
      </c>
      <c r="X456" s="476">
        <f t="shared" si="153"/>
        <v>166.82636102400002</v>
      </c>
      <c r="Y456" s="476">
        <f t="shared" si="154"/>
        <v>112.57497686399999</v>
      </c>
      <c r="Z456" s="478">
        <f t="shared" si="155"/>
        <v>35.600977843999999</v>
      </c>
      <c r="AA456" s="465">
        <f t="shared" si="156"/>
        <v>797.06939160100001</v>
      </c>
      <c r="AB456" s="429">
        <f t="shared" si="157"/>
        <v>0.15767940486666668</v>
      </c>
      <c r="AC456" s="454">
        <f t="shared" si="158"/>
        <v>98.552778174449458</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368.23584495599999</v>
      </c>
      <c r="V458" s="475">
        <f t="shared" si="172"/>
        <v>732.5086227060001</v>
      </c>
      <c r="W458" s="460">
        <f t="shared" si="173"/>
        <v>460.00015064300004</v>
      </c>
      <c r="X458" s="476">
        <f t="shared" si="174"/>
        <v>737.39444943599995</v>
      </c>
      <c r="Y458" s="476">
        <f t="shared" si="175"/>
        <v>417.65002070400004</v>
      </c>
      <c r="Z458" s="478">
        <f t="shared" si="176"/>
        <v>21.367907224</v>
      </c>
      <c r="AA458" s="465">
        <f t="shared" si="177"/>
        <v>2737.156995669</v>
      </c>
      <c r="AB458" s="429">
        <f t="shared" si="178"/>
        <v>0.54147517223916919</v>
      </c>
      <c r="AC458" s="454">
        <f t="shared" si="179"/>
        <v>95.055183657236213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170.80046802000001</v>
      </c>
      <c r="V459" s="475">
        <f t="shared" si="172"/>
        <v>315.28352061599998</v>
      </c>
      <c r="W459" s="460">
        <f t="shared" si="173"/>
        <v>220.26951169300003</v>
      </c>
      <c r="X459" s="476">
        <f t="shared" si="174"/>
        <v>353.23159117200004</v>
      </c>
      <c r="Y459" s="476">
        <f t="shared" si="175"/>
        <v>223.46983008000001</v>
      </c>
      <c r="Z459" s="478">
        <f t="shared" si="176"/>
        <v>11.401678004000001</v>
      </c>
      <c r="AA459" s="465">
        <f t="shared" si="177"/>
        <v>1294.456599585</v>
      </c>
      <c r="AB459" s="429">
        <f t="shared" si="178"/>
        <v>0.25607450041246294</v>
      </c>
      <c r="AC459" s="454">
        <f t="shared" si="179"/>
        <v>91.040389355638055</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61.401616920000002</v>
      </c>
      <c r="V460" s="475">
        <f t="shared" si="172"/>
        <v>101.33956974</v>
      </c>
      <c r="W460" s="460">
        <f t="shared" si="173"/>
        <v>72.640648519999999</v>
      </c>
      <c r="X460" s="476">
        <f t="shared" si="174"/>
        <v>119.80530696000001</v>
      </c>
      <c r="Y460" s="476">
        <f t="shared" si="175"/>
        <v>73.748689056000003</v>
      </c>
      <c r="Z460" s="478">
        <f t="shared" si="176"/>
        <v>7.0623723520000006</v>
      </c>
      <c r="AA460" s="465">
        <f t="shared" si="177"/>
        <v>435.99820354799999</v>
      </c>
      <c r="AB460" s="429">
        <f t="shared" si="178"/>
        <v>8.6250881018397618E-2</v>
      </c>
      <c r="AC460" s="454">
        <f t="shared" si="179"/>
        <v>91.146137141115915</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116.80856888400001</v>
      </c>
      <c r="V461" s="475">
        <f t="shared" si="172"/>
        <v>202.742338356</v>
      </c>
      <c r="W461" s="460">
        <f t="shared" si="173"/>
        <v>137.834407623</v>
      </c>
      <c r="X461" s="476">
        <f t="shared" si="174"/>
        <v>191.25401612399997</v>
      </c>
      <c r="Y461" s="476">
        <f t="shared" si="175"/>
        <v>119.13905203200001</v>
      </c>
      <c r="Z461" s="478">
        <f t="shared" si="176"/>
        <v>13.68734806</v>
      </c>
      <c r="AA461" s="465">
        <f t="shared" si="177"/>
        <v>781.46573107899997</v>
      </c>
      <c r="AB461" s="429">
        <f t="shared" si="178"/>
        <v>0.15459262731533135</v>
      </c>
      <c r="AC461" s="454">
        <f t="shared" si="179"/>
        <v>95.678408688782895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13.305314231999999</v>
      </c>
      <c r="V462" s="475">
        <f t="shared" si="172"/>
        <v>25.449053411999998</v>
      </c>
      <c r="W462" s="460">
        <f t="shared" si="173"/>
        <v>11.537196814</v>
      </c>
      <c r="X462" s="476">
        <f t="shared" si="174"/>
        <v>21.753132791999999</v>
      </c>
      <c r="Y462" s="476">
        <f t="shared" si="175"/>
        <v>13.715206176000001</v>
      </c>
      <c r="Z462" s="478">
        <f t="shared" si="176"/>
        <v>1.3375712719999999</v>
      </c>
      <c r="AA462" s="465">
        <f t="shared" si="177"/>
        <v>87.097474697999999</v>
      </c>
      <c r="AB462" s="429">
        <f t="shared" si="178"/>
        <v>1.7229965321068248E-2</v>
      </c>
      <c r="AC462" s="454">
        <f t="shared" si="179"/>
        <v>96.141611867032069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343.40501588400002</v>
      </c>
      <c r="V463" s="475">
        <f t="shared" si="172"/>
        <v>640.85405586000002</v>
      </c>
      <c r="W463" s="460">
        <f t="shared" si="173"/>
        <v>373.22094859499998</v>
      </c>
      <c r="X463" s="476">
        <f t="shared" si="174"/>
        <v>568.23390612000003</v>
      </c>
      <c r="Y463" s="476">
        <f t="shared" si="175"/>
        <v>303.794119104</v>
      </c>
      <c r="Z463" s="478">
        <f t="shared" si="176"/>
        <v>12.813201304000001</v>
      </c>
      <c r="AA463" s="465">
        <f t="shared" si="177"/>
        <v>2242.3212468669999</v>
      </c>
      <c r="AB463" s="429">
        <f t="shared" si="178"/>
        <v>0.44358481639307612</v>
      </c>
      <c r="AC463" s="454">
        <f t="shared" si="179"/>
        <v>99.488774551014728</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116.711183988</v>
      </c>
      <c r="V464" s="475">
        <f t="shared" si="172"/>
        <v>181.16850421200002</v>
      </c>
      <c r="W464" s="460">
        <f t="shared" si="173"/>
        <v>108.87650771800001</v>
      </c>
      <c r="X464" s="476">
        <f t="shared" si="174"/>
        <v>160.03920198</v>
      </c>
      <c r="Y464" s="476">
        <f t="shared" si="175"/>
        <v>74.795189952000001</v>
      </c>
      <c r="Z464" s="478">
        <f t="shared" si="176"/>
        <v>5.826654456</v>
      </c>
      <c r="AA464" s="465">
        <f t="shared" si="177"/>
        <v>647.41724230600005</v>
      </c>
      <c r="AB464" s="429">
        <f t="shared" si="178"/>
        <v>0.12807462755806134</v>
      </c>
      <c r="AC464" s="454">
        <f t="shared" si="179"/>
        <v>103.50657760696873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84.416515091999997</v>
      </c>
      <c r="V465" s="475">
        <f t="shared" si="172"/>
        <v>142.42285034400001</v>
      </c>
      <c r="W465" s="460">
        <f t="shared" si="173"/>
        <v>85.591602316000007</v>
      </c>
      <c r="X465" s="476">
        <f t="shared" si="174"/>
        <v>124.834445112</v>
      </c>
      <c r="Y465" s="476">
        <f t="shared" si="175"/>
        <v>61.247105472000001</v>
      </c>
      <c r="Z465" s="478">
        <f t="shared" si="176"/>
        <v>5.6447850879999999</v>
      </c>
      <c r="AA465" s="465">
        <f t="shared" si="177"/>
        <v>504.15730342400002</v>
      </c>
      <c r="AB465" s="429">
        <f t="shared" si="178"/>
        <v>9.9734382477546984E-2</v>
      </c>
      <c r="AC465" s="454">
        <f t="shared" si="179"/>
        <v>102.19964407724984</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62.833941323999994</v>
      </c>
      <c r="V466" s="475">
        <f t="shared" si="172"/>
        <v>104.36165334600001</v>
      </c>
      <c r="W466" s="460">
        <f t="shared" si="173"/>
        <v>64.866125246999999</v>
      </c>
      <c r="X466" s="476">
        <f t="shared" si="174"/>
        <v>87.342302148000002</v>
      </c>
      <c r="Y466" s="476">
        <f t="shared" si="175"/>
        <v>46.408830719999997</v>
      </c>
      <c r="Z466" s="478">
        <f t="shared" si="176"/>
        <v>5.4851214760000007</v>
      </c>
      <c r="AA466" s="465">
        <f t="shared" si="177"/>
        <v>371.29797426100004</v>
      </c>
      <c r="AB466" s="429">
        <f t="shared" si="178"/>
        <v>7.3451626955687452E-2</v>
      </c>
      <c r="AC466" s="454">
        <f t="shared" si="179"/>
        <v>101.93398038758789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249.40101992400002</v>
      </c>
      <c r="V467" s="475">
        <f t="shared" si="172"/>
        <v>472.14517838399996</v>
      </c>
      <c r="W467" s="460">
        <f t="shared" si="173"/>
        <v>295.300726204</v>
      </c>
      <c r="X467" s="476">
        <f t="shared" si="174"/>
        <v>449.02011909599997</v>
      </c>
      <c r="Y467" s="476">
        <f t="shared" si="175"/>
        <v>253.537497024</v>
      </c>
      <c r="Z467" s="478">
        <f t="shared" si="176"/>
        <v>15.073490703999999</v>
      </c>
      <c r="AA467" s="465">
        <f t="shared" si="177"/>
        <v>1734.478031336</v>
      </c>
      <c r="AB467" s="429">
        <f t="shared" si="178"/>
        <v>0.34312127227220574</v>
      </c>
      <c r="AC467" s="454">
        <f t="shared" si="179"/>
        <v>96.746659081131185</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178.92624783600002</v>
      </c>
      <c r="V468" s="475">
        <f t="shared" si="172"/>
        <v>334.89269624999997</v>
      </c>
      <c r="W468" s="460">
        <f t="shared" si="173"/>
        <v>197.03439999099999</v>
      </c>
      <c r="X468" s="476">
        <f t="shared" si="174"/>
        <v>301.08656438399998</v>
      </c>
      <c r="Y468" s="476">
        <f t="shared" si="175"/>
        <v>155.63478000000001</v>
      </c>
      <c r="Z468" s="478">
        <f t="shared" si="176"/>
        <v>7.7585659439999999</v>
      </c>
      <c r="AA468" s="465">
        <f t="shared" si="177"/>
        <v>1175.3332544050002</v>
      </c>
      <c r="AB468" s="429">
        <f t="shared" si="178"/>
        <v>0.23250905131651833</v>
      </c>
      <c r="AC468" s="454">
        <f t="shared" si="179"/>
        <v>99.841172018796129</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15.259013280000001</v>
      </c>
      <c r="V469" s="475">
        <f t="shared" si="172"/>
        <v>31.520856576</v>
      </c>
      <c r="W469" s="460">
        <f t="shared" si="173"/>
        <v>13.746630183000001</v>
      </c>
      <c r="X469" s="476">
        <f t="shared" si="174"/>
        <v>19.56845706</v>
      </c>
      <c r="Y469" s="476">
        <f t="shared" si="175"/>
        <v>9.0924274560000011</v>
      </c>
      <c r="Z469" s="478">
        <f t="shared" si="176"/>
        <v>1.2801586680000001</v>
      </c>
      <c r="AA469" s="465">
        <f t="shared" si="177"/>
        <v>90.467543222999993</v>
      </c>
      <c r="AB469" s="429">
        <f t="shared" si="178"/>
        <v>1.7896645543620176E-2</v>
      </c>
      <c r="AC469" s="454">
        <f t="shared" si="179"/>
        <v>110.63163943693685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30.355259759999999</v>
      </c>
      <c r="V470" s="475">
        <f t="shared" si="172"/>
        <v>42.867764621999996</v>
      </c>
      <c r="W470" s="460">
        <f t="shared" si="173"/>
        <v>24.926731434000001</v>
      </c>
      <c r="X470" s="476">
        <f t="shared" si="174"/>
        <v>31.581380843999998</v>
      </c>
      <c r="Y470" s="476">
        <f t="shared" si="175"/>
        <v>18.302796959999998</v>
      </c>
      <c r="Z470" s="478">
        <f t="shared" si="176"/>
        <v>2.180013336</v>
      </c>
      <c r="AA470" s="465">
        <f t="shared" si="177"/>
        <v>150.213946956</v>
      </c>
      <c r="AB470" s="429">
        <f t="shared" si="178"/>
        <v>2.9715914333531157E-2</v>
      </c>
      <c r="AC470" s="454">
        <f t="shared" si="179"/>
        <v>104.39603676230122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34.344608256000001</v>
      </c>
      <c r="V471" s="475">
        <f t="shared" si="172"/>
        <v>76.278961092000003</v>
      </c>
      <c r="W471" s="460">
        <f t="shared" si="173"/>
        <v>37.003562475000003</v>
      </c>
      <c r="X471" s="476">
        <f t="shared" si="174"/>
        <v>48.835898819999997</v>
      </c>
      <c r="Y471" s="476">
        <f t="shared" si="175"/>
        <v>26.401511808000002</v>
      </c>
      <c r="Z471" s="478">
        <f t="shared" si="176"/>
        <v>4.8082672999999998</v>
      </c>
      <c r="AA471" s="465">
        <f t="shared" si="177"/>
        <v>227.67280975100005</v>
      </c>
      <c r="AB471" s="429">
        <f t="shared" si="178"/>
        <v>4.5039131503659749E-2</v>
      </c>
      <c r="AC471" s="454">
        <f t="shared" si="179"/>
        <v>106.32834630583474</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99.455890716000013</v>
      </c>
      <c r="V472" s="475">
        <f t="shared" si="172"/>
        <v>149.50861329</v>
      </c>
      <c r="W472" s="460">
        <f t="shared" si="173"/>
        <v>93.282678994999998</v>
      </c>
      <c r="X472" s="476">
        <f t="shared" si="174"/>
        <v>110.67948883199999</v>
      </c>
      <c r="Y472" s="476">
        <f t="shared" si="175"/>
        <v>58.383913055999997</v>
      </c>
      <c r="Z472" s="478">
        <f t="shared" si="176"/>
        <v>3.043056188</v>
      </c>
      <c r="AA472" s="465">
        <f t="shared" si="177"/>
        <v>514.35364107700002</v>
      </c>
      <c r="AB472" s="429">
        <f t="shared" si="178"/>
        <v>0.10175146213194856</v>
      </c>
      <c r="AC472" s="454">
        <f t="shared" si="179"/>
        <v>105.96656309332313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21.190240008</v>
      </c>
      <c r="V473" s="475">
        <f t="shared" si="172"/>
        <v>34.97634687</v>
      </c>
      <c r="W473" s="460">
        <f t="shared" si="173"/>
        <v>18.399622901000001</v>
      </c>
      <c r="X473" s="476">
        <f t="shared" si="174"/>
        <v>29.718747384</v>
      </c>
      <c r="Y473" s="476">
        <f t="shared" si="175"/>
        <v>16.355920896000001</v>
      </c>
      <c r="Z473" s="478">
        <f t="shared" si="176"/>
        <v>3.2216716160000001</v>
      </c>
      <c r="AA473" s="465">
        <f t="shared" si="177"/>
        <v>123.862549675</v>
      </c>
      <c r="AB473" s="429">
        <f t="shared" si="178"/>
        <v>2.45029771859545E-2</v>
      </c>
      <c r="AC473" s="454">
        <f t="shared" si="179"/>
        <v>100.45787863057738</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60.397156764000002</v>
      </c>
      <c r="V474" s="475">
        <f t="shared" si="172"/>
        <v>86.176471038000003</v>
      </c>
      <c r="W474" s="460">
        <f t="shared" si="173"/>
        <v>55.039083065999996</v>
      </c>
      <c r="X474" s="476">
        <f t="shared" si="174"/>
        <v>79.117317900000003</v>
      </c>
      <c r="Y474" s="476">
        <f t="shared" si="175"/>
        <v>43.295126111999998</v>
      </c>
      <c r="Z474" s="478">
        <f t="shared" si="176"/>
        <v>1.3569446600000001</v>
      </c>
      <c r="AA474" s="465">
        <f t="shared" si="177"/>
        <v>325.38209954000001</v>
      </c>
      <c r="AB474" s="429">
        <f t="shared" si="178"/>
        <v>6.4368367861523251E-2</v>
      </c>
      <c r="AC474" s="454">
        <f t="shared" si="179"/>
        <v>100.09698925822519</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17.757460979999998</v>
      </c>
      <c r="V475" s="475">
        <f t="shared" si="172"/>
        <v>36.898877616</v>
      </c>
      <c r="W475" s="460">
        <f t="shared" si="173"/>
        <v>19.925450468000001</v>
      </c>
      <c r="X475" s="476">
        <f t="shared" si="174"/>
        <v>29.032039379999997</v>
      </c>
      <c r="Y475" s="476">
        <f t="shared" si="175"/>
        <v>14.5163928</v>
      </c>
      <c r="Z475" s="478">
        <f t="shared" si="176"/>
        <v>4.724141532</v>
      </c>
      <c r="AA475" s="465">
        <f t="shared" si="177"/>
        <v>122.854362776</v>
      </c>
      <c r="AB475" s="429">
        <f t="shared" si="178"/>
        <v>2.4303533684668647E-2</v>
      </c>
      <c r="AC475" s="454">
        <f t="shared" si="179"/>
        <v>103.00376564706124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35.336996603999999</v>
      </c>
      <c r="V476" s="475">
        <f t="shared" si="172"/>
        <v>63.699698099999999</v>
      </c>
      <c r="W476" s="460">
        <f t="shared" si="173"/>
        <v>32.922227503000002</v>
      </c>
      <c r="X476" s="476">
        <f t="shared" si="174"/>
        <v>58.852817328</v>
      </c>
      <c r="Y476" s="476">
        <f t="shared" si="175"/>
        <v>35.016619007999999</v>
      </c>
      <c r="Z476" s="478">
        <f t="shared" si="176"/>
        <v>3.552396484</v>
      </c>
      <c r="AA476" s="465">
        <f t="shared" si="177"/>
        <v>229.38075502700002</v>
      </c>
      <c r="AB476" s="429">
        <f t="shared" si="178"/>
        <v>4.5377003961819984E-2</v>
      </c>
      <c r="AC476" s="454">
        <f t="shared" si="179"/>
        <v>96.129415507286168</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46.916922275999994</v>
      </c>
      <c r="V477" s="475">
        <f t="shared" si="172"/>
        <v>98.922803423999994</v>
      </c>
      <c r="W477" s="460">
        <f t="shared" si="173"/>
        <v>59.449457936000002</v>
      </c>
      <c r="X477" s="476">
        <f t="shared" si="174"/>
        <v>84.556421184000001</v>
      </c>
      <c r="Y477" s="476">
        <f t="shared" si="175"/>
        <v>47.520860351999993</v>
      </c>
      <c r="Z477" s="478">
        <f t="shared" si="176"/>
        <v>5.1992621439999995</v>
      </c>
      <c r="AA477" s="465">
        <f t="shared" si="177"/>
        <v>342.56572731599994</v>
      </c>
      <c r="AB477" s="429">
        <f t="shared" si="178"/>
        <v>6.7767700754896132E-2</v>
      </c>
      <c r="AC477" s="454">
        <f t="shared" si="179"/>
        <v>98.784774468391234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44.259289704000004</v>
      </c>
      <c r="V478" s="475">
        <f t="shared" si="172"/>
        <v>70.637791188000008</v>
      </c>
      <c r="W478" s="460">
        <f t="shared" si="173"/>
        <v>40.208101648000003</v>
      </c>
      <c r="X478" s="476">
        <f t="shared" si="174"/>
        <v>56.35788582</v>
      </c>
      <c r="Y478" s="476">
        <f t="shared" si="175"/>
        <v>28.534416960000001</v>
      </c>
      <c r="Z478" s="478">
        <f t="shared" si="176"/>
        <v>3.8818111120000003</v>
      </c>
      <c r="AA478" s="465">
        <f t="shared" si="177"/>
        <v>243.87929643200002</v>
      </c>
      <c r="AB478" s="429">
        <f t="shared" si="178"/>
        <v>4.8245162498911975E-2</v>
      </c>
      <c r="AC478" s="454">
        <f t="shared" si="179"/>
        <v>104.192410044993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73.353328271999999</v>
      </c>
      <c r="V479" s="475">
        <f t="shared" si="172"/>
        <v>139.35462198600001</v>
      </c>
      <c r="W479" s="460">
        <f t="shared" si="173"/>
        <v>79.881435468999996</v>
      </c>
      <c r="X479" s="476">
        <f t="shared" si="174"/>
        <v>113.997965904</v>
      </c>
      <c r="Y479" s="476">
        <f t="shared" si="175"/>
        <v>63.597933504000004</v>
      </c>
      <c r="Z479" s="478">
        <f t="shared" si="176"/>
        <v>9.5813592159999992</v>
      </c>
      <c r="AA479" s="465">
        <f t="shared" si="177"/>
        <v>479.76664435100008</v>
      </c>
      <c r="AB479" s="429">
        <f t="shared" si="178"/>
        <v>9.4909326281107834E-2</v>
      </c>
      <c r="AC479" s="454">
        <f t="shared" si="179"/>
        <v>100.48693233406496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90.146376684000003</v>
      </c>
      <c r="V480" s="475">
        <f t="shared" si="172"/>
        <v>168.63735397799999</v>
      </c>
      <c r="W480" s="460">
        <f t="shared" si="173"/>
        <v>103.51783485999999</v>
      </c>
      <c r="X480" s="476">
        <f t="shared" si="174"/>
        <v>144.27457941599999</v>
      </c>
      <c r="Y480" s="476">
        <f t="shared" si="175"/>
        <v>83.677554240000006</v>
      </c>
      <c r="Z480" s="478">
        <f t="shared" si="176"/>
        <v>11.054086531999999</v>
      </c>
      <c r="AA480" s="465">
        <f t="shared" si="177"/>
        <v>601.30778571000008</v>
      </c>
      <c r="AB480" s="429">
        <f t="shared" si="178"/>
        <v>0.11895307333531159</v>
      </c>
      <c r="AC480" s="454">
        <f t="shared" si="179"/>
        <v>98.824000924251493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235.25736292799999</v>
      </c>
      <c r="V482" s="475">
        <f t="shared" si="172"/>
        <v>435.80331587399996</v>
      </c>
      <c r="W482" s="460">
        <f t="shared" si="173"/>
        <v>301.20936135400001</v>
      </c>
      <c r="X482" s="476">
        <f t="shared" si="174"/>
        <v>422.55025086000001</v>
      </c>
      <c r="Y482" s="476">
        <f t="shared" si="175"/>
        <v>247.500400224</v>
      </c>
      <c r="Z482" s="478">
        <f t="shared" si="176"/>
        <v>42.236883035999995</v>
      </c>
      <c r="AA482" s="465">
        <f t="shared" si="177"/>
        <v>1684.5575742760002</v>
      </c>
      <c r="AB482" s="429">
        <f t="shared" si="178"/>
        <v>0.33324581093491595</v>
      </c>
      <c r="AC482" s="454">
        <f t="shared" si="179"/>
        <v>96.007242747162863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192.15966268799997</v>
      </c>
      <c r="V483" s="475">
        <f t="shared" si="172"/>
        <v>326.63647438800001</v>
      </c>
      <c r="W483" s="460">
        <f t="shared" si="173"/>
        <v>194.16893940400001</v>
      </c>
      <c r="X483" s="476">
        <f t="shared" si="174"/>
        <v>233.90759991600001</v>
      </c>
      <c r="Y483" s="476">
        <f t="shared" si="175"/>
        <v>111.971866944</v>
      </c>
      <c r="Z483" s="478">
        <f t="shared" si="176"/>
        <v>21.450840247999999</v>
      </c>
      <c r="AA483" s="465">
        <f t="shared" si="177"/>
        <v>1080.2953835879998</v>
      </c>
      <c r="AB483" s="429">
        <f t="shared" si="178"/>
        <v>0.21370828557626109</v>
      </c>
      <c r="AC483" s="454">
        <f t="shared" si="179"/>
        <v>107.74889942251129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143.42205956399999</v>
      </c>
      <c r="V484" s="475">
        <f t="shared" si="172"/>
        <v>294.68131460400002</v>
      </c>
      <c r="W484" s="460">
        <f t="shared" si="173"/>
        <v>164.85948381099999</v>
      </c>
      <c r="X484" s="476">
        <f t="shared" si="174"/>
        <v>229.293724392</v>
      </c>
      <c r="Y484" s="476">
        <f t="shared" si="175"/>
        <v>127.48627516800001</v>
      </c>
      <c r="Z484" s="478">
        <f t="shared" si="176"/>
        <v>16.393532728</v>
      </c>
      <c r="AA484" s="465">
        <f t="shared" si="177"/>
        <v>976.13639026699991</v>
      </c>
      <c r="AB484" s="429">
        <f t="shared" si="178"/>
        <v>0.19310314347517307</v>
      </c>
      <c r="AC484" s="454">
        <f t="shared" si="179"/>
        <v>101.33745966901661</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43.427436444000001</v>
      </c>
      <c r="V485" s="475">
        <f t="shared" si="172"/>
        <v>100.082226468</v>
      </c>
      <c r="W485" s="460">
        <f t="shared" si="173"/>
        <v>73.567421378000006</v>
      </c>
      <c r="X485" s="476">
        <f t="shared" si="174"/>
        <v>106.92859963199999</v>
      </c>
      <c r="Y485" s="476">
        <f t="shared" si="175"/>
        <v>68.960871167999997</v>
      </c>
      <c r="Z485" s="478">
        <f t="shared" si="176"/>
        <v>9.7874899119999998</v>
      </c>
      <c r="AA485" s="465">
        <f t="shared" si="177"/>
        <v>402.754045002</v>
      </c>
      <c r="AB485" s="429">
        <f t="shared" si="178"/>
        <v>7.9674390702670628E-2</v>
      </c>
      <c r="AC485" s="454">
        <f t="shared" si="179"/>
        <v>90.965692409770227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18.583318404</v>
      </c>
      <c r="V486" s="475">
        <f t="shared" si="172"/>
        <v>32.196067722000002</v>
      </c>
      <c r="W486" s="460">
        <f t="shared" si="173"/>
        <v>23.603764965</v>
      </c>
      <c r="X486" s="476">
        <f t="shared" si="174"/>
        <v>17.124070535999998</v>
      </c>
      <c r="Y486" s="476">
        <f t="shared" si="175"/>
        <v>14.452255775999999</v>
      </c>
      <c r="Z486" s="478">
        <f t="shared" si="176"/>
        <v>2.3788345799999999</v>
      </c>
      <c r="AA486" s="465">
        <f t="shared" si="177"/>
        <v>108.33831198300001</v>
      </c>
      <c r="AB486" s="429">
        <f t="shared" si="178"/>
        <v>2.1431911371513356E-2</v>
      </c>
      <c r="AC486" s="454">
        <f t="shared" si="179"/>
        <v>103.86283088044486</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13.473068364000001</v>
      </c>
      <c r="V487" s="475">
        <f t="shared" si="172"/>
        <v>24.145008678</v>
      </c>
      <c r="W487" s="460">
        <f t="shared" si="173"/>
        <v>15.081740057999999</v>
      </c>
      <c r="X487" s="476">
        <f t="shared" si="174"/>
        <v>13.059859044</v>
      </c>
      <c r="Y487" s="476">
        <f t="shared" si="175"/>
        <v>7.1197042560000003</v>
      </c>
      <c r="Z487" s="478">
        <f t="shared" si="176"/>
        <v>6.1584747880000004</v>
      </c>
      <c r="AA487" s="465">
        <f t="shared" si="177"/>
        <v>79.037855188000009</v>
      </c>
      <c r="AB487" s="429">
        <f t="shared" si="178"/>
        <v>1.5635579661325422E-2</v>
      </c>
      <c r="AC487" s="454">
        <f t="shared" si="179"/>
        <v>111.44307802975398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12.809339676</v>
      </c>
      <c r="V488" s="475">
        <f t="shared" si="172"/>
        <v>16.258229694000001</v>
      </c>
      <c r="W488" s="460">
        <f t="shared" si="173"/>
        <v>9.7797833539999992</v>
      </c>
      <c r="X488" s="476">
        <f t="shared" si="174"/>
        <v>8.5843747319999988</v>
      </c>
      <c r="Y488" s="476">
        <f t="shared" si="175"/>
        <v>7.5556918079999997</v>
      </c>
      <c r="Z488" s="478">
        <f t="shared" si="176"/>
        <v>2.3776952639999998</v>
      </c>
      <c r="AA488" s="465">
        <f t="shared" si="177"/>
        <v>57.365114528000007</v>
      </c>
      <c r="AB488" s="429">
        <f t="shared" si="178"/>
        <v>1.1348192784965383E-2</v>
      </c>
      <c r="AC488" s="454">
        <f t="shared" si="179"/>
        <v>104.76587025557325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1.8281297159999998</v>
      </c>
      <c r="V489" s="475">
        <f t="shared" si="172"/>
        <v>3.7458977039999999</v>
      </c>
      <c r="W489" s="460">
        <f t="shared" si="173"/>
        <v>3.1647737330000001</v>
      </c>
      <c r="X489" s="476">
        <f t="shared" si="174"/>
        <v>2.7727707120000002</v>
      </c>
      <c r="Y489" s="476">
        <f t="shared" si="175"/>
        <v>1.819030752</v>
      </c>
      <c r="Z489" s="478">
        <f t="shared" si="176"/>
        <v>0.15036440400000001</v>
      </c>
      <c r="AA489" s="465">
        <f t="shared" si="177"/>
        <v>13.480967021</v>
      </c>
      <c r="AB489" s="429">
        <f t="shared" si="178"/>
        <v>2.6668579665677546E-3</v>
      </c>
      <c r="AC489" s="454">
        <f t="shared" si="179"/>
        <v>100.37334202056145</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0.58996198799999999</v>
      </c>
      <c r="V491" s="475">
        <f t="shared" si="172"/>
        <v>1.6576481280000002</v>
      </c>
      <c r="W491" s="460">
        <f t="shared" si="173"/>
        <v>3.0120886949999996</v>
      </c>
      <c r="X491" s="476">
        <f t="shared" si="174"/>
        <v>25.166224428</v>
      </c>
      <c r="Y491" s="476">
        <f t="shared" si="175"/>
        <v>47.125276800000002</v>
      </c>
      <c r="Z491" s="478">
        <f t="shared" si="176"/>
        <v>2.6136363520000003</v>
      </c>
      <c r="AA491" s="465">
        <f t="shared" si="177"/>
        <v>80.164836391000009</v>
      </c>
      <c r="AB491" s="429">
        <f t="shared" si="178"/>
        <v>1.5858523519485659E-2</v>
      </c>
      <c r="AC491" s="454">
        <f t="shared" si="179"/>
        <v>51.384134966218284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0.23022921599999999</v>
      </c>
      <c r="V492" s="475">
        <f t="shared" si="172"/>
        <v>0.95038494600000001</v>
      </c>
      <c r="W492" s="460">
        <f t="shared" si="173"/>
        <v>2.1831487259999998</v>
      </c>
      <c r="X492" s="476">
        <f t="shared" si="174"/>
        <v>17.27798838</v>
      </c>
      <c r="Y492" s="476">
        <f t="shared" si="175"/>
        <v>60.172945728000002</v>
      </c>
      <c r="Z492" s="478">
        <f t="shared" si="176"/>
        <v>2.9090909119999999</v>
      </c>
      <c r="AA492" s="465">
        <f t="shared" si="177"/>
        <v>83.723787908000006</v>
      </c>
      <c r="AB492" s="429">
        <f t="shared" si="178"/>
        <v>1.6562569319090011E-2</v>
      </c>
      <c r="AC492" s="454">
        <f t="shared" si="179"/>
        <v>46.786327186186028</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2.6908013159999999</v>
      </c>
      <c r="V493" s="475">
        <f t="shared" si="172"/>
        <v>10.807868166</v>
      </c>
      <c r="W493" s="460">
        <f t="shared" si="173"/>
        <v>18.761949844</v>
      </c>
      <c r="X493" s="476">
        <f t="shared" si="174"/>
        <v>39.250851072000003</v>
      </c>
      <c r="Y493" s="476">
        <f t="shared" si="175"/>
        <v>31.601823456000002</v>
      </c>
      <c r="Z493" s="478">
        <f t="shared" si="176"/>
        <v>3.2272727399999996</v>
      </c>
      <c r="AA493" s="465">
        <f t="shared" si="177"/>
        <v>106.34056659400001</v>
      </c>
      <c r="AB493" s="429">
        <f t="shared" si="178"/>
        <v>2.1036709514144412E-2</v>
      </c>
      <c r="AC493" s="454">
        <f t="shared" si="179"/>
        <v>69.853933133570649</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47.369611296000002</v>
      </c>
      <c r="V494" s="475">
        <f t="shared" si="172"/>
        <v>109.44900958800001</v>
      </c>
      <c r="W494" s="460">
        <f t="shared" si="173"/>
        <v>115.099554889</v>
      </c>
      <c r="X494" s="476">
        <f t="shared" si="174"/>
        <v>258.45078269999999</v>
      </c>
      <c r="Y494" s="476">
        <f t="shared" si="175"/>
        <v>137.36809564800001</v>
      </c>
      <c r="Z494" s="478">
        <f t="shared" si="176"/>
        <v>11.537878820000001</v>
      </c>
      <c r="AA494" s="465">
        <f t="shared" si="177"/>
        <v>679.27493294099997</v>
      </c>
      <c r="AB494" s="429">
        <f t="shared" si="178"/>
        <v>0.13437684133353114</v>
      </c>
      <c r="AC494" s="454">
        <f t="shared" si="179"/>
        <v>80.893456811186894</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7.4536633079999994</v>
      </c>
      <c r="V495" s="475">
        <f t="shared" si="172"/>
        <v>12.156089646000002</v>
      </c>
      <c r="W495" s="460">
        <f t="shared" si="173"/>
        <v>12.278160960999999</v>
      </c>
      <c r="X495" s="476">
        <f t="shared" si="174"/>
        <v>26.297647703999999</v>
      </c>
      <c r="Y495" s="476">
        <f t="shared" si="175"/>
        <v>11.141030208</v>
      </c>
      <c r="Z495" s="478">
        <f t="shared" si="176"/>
        <v>1.96969694</v>
      </c>
      <c r="AA495" s="465">
        <f t="shared" si="177"/>
        <v>71.296288767000007</v>
      </c>
      <c r="AB495" s="429">
        <f t="shared" si="178"/>
        <v>1.4104112515727005E-2</v>
      </c>
      <c r="AC495" s="454">
        <f t="shared" si="179"/>
        <v>87.414996120976596</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214.674127416</v>
      </c>
      <c r="V496" s="475">
        <f t="shared" si="172"/>
        <v>391.51449041399997</v>
      </c>
      <c r="W496" s="460">
        <f t="shared" si="173"/>
        <v>226.06261763800001</v>
      </c>
      <c r="X496" s="476">
        <f t="shared" si="174"/>
        <v>249.23021652</v>
      </c>
      <c r="Y496" s="476">
        <f t="shared" si="175"/>
        <v>102.46522607999999</v>
      </c>
      <c r="Z496" s="478">
        <f t="shared" si="176"/>
        <v>15.530303068</v>
      </c>
      <c r="AA496" s="465">
        <f t="shared" si="177"/>
        <v>1199.4769811360002</v>
      </c>
      <c r="AB496" s="429">
        <f t="shared" si="178"/>
        <v>0.23728525838496542</v>
      </c>
      <c r="AC496" s="454">
        <f t="shared" si="179"/>
        <v>113.3280024034939</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91.760634756000002</v>
      </c>
      <c r="V497" s="475">
        <f t="shared" si="172"/>
        <v>159.79732263</v>
      </c>
      <c r="W497" s="460">
        <f t="shared" si="173"/>
        <v>111.373428881</v>
      </c>
      <c r="X497" s="476">
        <f t="shared" si="174"/>
        <v>139.323603432</v>
      </c>
      <c r="Y497" s="476">
        <f t="shared" si="175"/>
        <v>57.298759392000001</v>
      </c>
      <c r="Z497" s="478">
        <f t="shared" si="176"/>
        <v>9.0606060760000009</v>
      </c>
      <c r="AA497" s="465">
        <f t="shared" si="177"/>
        <v>568.61435516699999</v>
      </c>
      <c r="AB497" s="429">
        <f t="shared" si="178"/>
        <v>0.11248553020118694</v>
      </c>
      <c r="AC497" s="454">
        <f t="shared" si="179"/>
        <v>105.8008167575139</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0.99286236000000005</v>
      </c>
      <c r="V499" s="475">
        <f t="shared" si="172"/>
        <v>6.7632066179999999</v>
      </c>
      <c r="W499" s="460">
        <f t="shared" si="173"/>
        <v>21.913563440999997</v>
      </c>
      <c r="X499" s="476">
        <f t="shared" si="174"/>
        <v>46.895885579999998</v>
      </c>
      <c r="Y499" s="476">
        <f t="shared" si="175"/>
        <v>28.922095104</v>
      </c>
      <c r="Z499" s="478">
        <f t="shared" si="176"/>
        <v>1.136363628</v>
      </c>
      <c r="AA499" s="465">
        <f t="shared" si="177"/>
        <v>106.623976731</v>
      </c>
      <c r="AB499" s="429">
        <f t="shared" si="178"/>
        <v>2.1092774823145401E-2</v>
      </c>
      <c r="AC499" s="454">
        <f t="shared" si="179"/>
        <v>70.005486020939628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9.4681666799999995</v>
      </c>
      <c r="V500" s="475">
        <f t="shared" si="172"/>
        <v>39.71726031</v>
      </c>
      <c r="W500" s="460">
        <f t="shared" si="173"/>
        <v>35.324335552000001</v>
      </c>
      <c r="X500" s="476">
        <f t="shared" si="174"/>
        <v>24.320301084</v>
      </c>
      <c r="Y500" s="476">
        <f t="shared" si="175"/>
        <v>11.880919680000002</v>
      </c>
      <c r="Z500" s="478">
        <f t="shared" si="176"/>
        <v>3.2272727399999996</v>
      </c>
      <c r="AA500" s="465">
        <f t="shared" si="177"/>
        <v>123.93825604600001</v>
      </c>
      <c r="AB500" s="429">
        <f t="shared" si="178"/>
        <v>2.4517953718298714E-2</v>
      </c>
      <c r="AC500" s="454">
        <f t="shared" si="179"/>
        <v>108.22190592295351</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0.7770228480000001</v>
      </c>
      <c r="V501" s="475">
        <f t="shared" si="172"/>
        <v>4.7298240659999999</v>
      </c>
      <c r="W501" s="460">
        <f t="shared" si="173"/>
        <v>7.6902659020000002</v>
      </c>
      <c r="X501" s="476">
        <f t="shared" si="174"/>
        <v>28.645084860000001</v>
      </c>
      <c r="Y501" s="476">
        <f t="shared" si="175"/>
        <v>17.093347487999999</v>
      </c>
      <c r="Z501" s="478">
        <f t="shared" si="176"/>
        <v>0.74242423999999996</v>
      </c>
      <c r="AA501" s="465">
        <f t="shared" si="177"/>
        <v>59.677969403999995</v>
      </c>
      <c r="AB501" s="429">
        <f t="shared" si="178"/>
        <v>1.1805730841543027E-2</v>
      </c>
      <c r="AC501" s="454">
        <f t="shared" si="179"/>
        <v>68.471107441724072</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32.706903599999997</v>
      </c>
      <c r="V502" s="475">
        <f t="shared" si="172"/>
        <v>107.72505513</v>
      </c>
      <c r="W502" s="460">
        <f t="shared" si="173"/>
        <v>105.776031295</v>
      </c>
      <c r="X502" s="476">
        <f t="shared" si="174"/>
        <v>92.977568520000005</v>
      </c>
      <c r="Y502" s="476">
        <f t="shared" si="175"/>
        <v>52.451533344000005</v>
      </c>
      <c r="Z502" s="478">
        <f t="shared" si="176"/>
        <v>5.1742424119999999</v>
      </c>
      <c r="AA502" s="465">
        <f t="shared" si="177"/>
        <v>396.81133430099999</v>
      </c>
      <c r="AB502" s="429">
        <f t="shared" si="178"/>
        <v>7.8498780277151334E-2</v>
      </c>
      <c r="AC502" s="454">
        <f t="shared" si="179"/>
        <v>98.388195025929178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10.245189528000001</v>
      </c>
      <c r="V503" s="475">
        <f t="shared" si="172"/>
        <v>28.754677374000003</v>
      </c>
      <c r="W503" s="460">
        <f t="shared" si="173"/>
        <v>29.365816325999997</v>
      </c>
      <c r="X503" s="476">
        <f t="shared" si="174"/>
        <v>31.500076764000003</v>
      </c>
      <c r="Y503" s="476">
        <f t="shared" si="175"/>
        <v>16.481515680000001</v>
      </c>
      <c r="Z503" s="478">
        <f t="shared" si="176"/>
        <v>1.060606068</v>
      </c>
      <c r="AA503" s="465">
        <f t="shared" si="177"/>
        <v>117.40788174000001</v>
      </c>
      <c r="AB503" s="429">
        <f t="shared" si="178"/>
        <v>2.3226089364985165E-2</v>
      </c>
      <c r="AC503" s="454">
        <f t="shared" si="179"/>
        <v>95.094460297421463</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30.462171011999999</v>
      </c>
      <c r="V504" s="475">
        <f t="shared" si="172"/>
        <v>82.064655803999997</v>
      </c>
      <c r="W504" s="460">
        <f t="shared" si="173"/>
        <v>61.875038544000006</v>
      </c>
      <c r="X504" s="476">
        <f t="shared" si="174"/>
        <v>39.864145620000002</v>
      </c>
      <c r="Y504" s="476">
        <f t="shared" si="175"/>
        <v>18.155752608</v>
      </c>
      <c r="Z504" s="478">
        <f t="shared" si="176"/>
        <v>1.5909090639999999</v>
      </c>
      <c r="AA504" s="465">
        <f t="shared" si="177"/>
        <v>234.01267265199996</v>
      </c>
      <c r="AB504" s="429">
        <f t="shared" si="178"/>
        <v>4.6293308140850635E-2</v>
      </c>
      <c r="AC504" s="454">
        <f t="shared" si="179"/>
        <v>116.8374188548424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18.116142155999999</v>
      </c>
      <c r="V505" s="475">
        <f t="shared" si="172"/>
        <v>43.386188879999999</v>
      </c>
      <c r="W505" s="460">
        <f t="shared" si="173"/>
        <v>33.584382040000001</v>
      </c>
      <c r="X505" s="476">
        <f t="shared" si="174"/>
        <v>31.944186395999999</v>
      </c>
      <c r="Y505" s="476">
        <f t="shared" si="175"/>
        <v>22.993492704000001</v>
      </c>
      <c r="Z505" s="478">
        <f t="shared" si="176"/>
        <v>3.371212104</v>
      </c>
      <c r="AA505" s="465">
        <f t="shared" si="177"/>
        <v>153.39560427999999</v>
      </c>
      <c r="AB505" s="429">
        <f t="shared" si="178"/>
        <v>3.0345322310583577E-2</v>
      </c>
      <c r="AC505" s="454">
        <f t="shared" si="179"/>
        <v>97.454717331762396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13.137440652</v>
      </c>
      <c r="V506" s="475">
        <f t="shared" si="172"/>
        <v>36.379860497999999</v>
      </c>
      <c r="W506" s="460">
        <f t="shared" si="173"/>
        <v>38.894522985999998</v>
      </c>
      <c r="X506" s="476">
        <f t="shared" si="174"/>
        <v>45.130019795999999</v>
      </c>
      <c r="Y506" s="476">
        <f t="shared" si="175"/>
        <v>26.650254623999999</v>
      </c>
      <c r="Z506" s="478">
        <f t="shared" si="176"/>
        <v>2.7575757919999999</v>
      </c>
      <c r="AA506" s="465">
        <f t="shared" si="177"/>
        <v>162.94967434800003</v>
      </c>
      <c r="AB506" s="429">
        <f t="shared" si="178"/>
        <v>3.2235346062908017E-2</v>
      </c>
      <c r="AC506" s="454">
        <f t="shared" si="179"/>
        <v>90.413771988590725</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9.5688915839999993</v>
      </c>
      <c r="V507" s="475">
        <f t="shared" si="172"/>
        <v>22.853448707999998</v>
      </c>
      <c r="W507" s="460">
        <f t="shared" si="173"/>
        <v>11.244037926000001</v>
      </c>
      <c r="X507" s="476">
        <f t="shared" si="174"/>
        <v>30.907930176000001</v>
      </c>
      <c r="Y507" s="476">
        <f t="shared" si="175"/>
        <v>36.240362592000004</v>
      </c>
      <c r="Z507" s="478">
        <f t="shared" si="176"/>
        <v>2.4924242560000001</v>
      </c>
      <c r="AA507" s="465">
        <f t="shared" si="177"/>
        <v>113.30709524200002</v>
      </c>
      <c r="AB507" s="429">
        <f t="shared" si="178"/>
        <v>2.2414855636399608E-2</v>
      </c>
      <c r="AC507" s="454">
        <f t="shared" si="179"/>
        <v>72.493780294802008</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19.972363319999999</v>
      </c>
      <c r="V508" s="475">
        <f t="shared" si="172"/>
        <v>37.772284751999997</v>
      </c>
      <c r="W508" s="460">
        <f t="shared" si="173"/>
        <v>32.476393136000006</v>
      </c>
      <c r="X508" s="476">
        <f t="shared" si="174"/>
        <v>32.049927431999997</v>
      </c>
      <c r="Y508" s="476">
        <f t="shared" si="175"/>
        <v>11.947319999999999</v>
      </c>
      <c r="Z508" s="478">
        <f t="shared" si="176"/>
        <v>1.1060606040000001</v>
      </c>
      <c r="AA508" s="465">
        <f t="shared" si="177"/>
        <v>135.32434924399999</v>
      </c>
      <c r="AB508" s="429">
        <f t="shared" si="178"/>
        <v>2.6770395498318493E-2</v>
      </c>
      <c r="AC508" s="454">
        <f t="shared" si="179"/>
        <v>108.24032373909202</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8.5184719199999996</v>
      </c>
      <c r="V509" s="475">
        <f t="shared" si="172"/>
        <v>25.770909876000001</v>
      </c>
      <c r="W509" s="460">
        <f t="shared" si="173"/>
        <v>39.2638532</v>
      </c>
      <c r="X509" s="476">
        <f t="shared" si="174"/>
        <v>36.480452243999999</v>
      </c>
      <c r="Y509" s="476">
        <f t="shared" si="175"/>
        <v>13.72115808</v>
      </c>
      <c r="Z509" s="478">
        <f t="shared" si="176"/>
        <v>1.431818188</v>
      </c>
      <c r="AA509" s="465">
        <f t="shared" si="177"/>
        <v>125.186663508</v>
      </c>
      <c r="AB509" s="429">
        <f t="shared" si="178"/>
        <v>2.4764918597032639E-2</v>
      </c>
      <c r="AC509" s="454">
        <f t="shared" si="179"/>
        <v>97.204711656875887</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10.389082032000001</v>
      </c>
      <c r="V510" s="475">
        <f t="shared" si="172"/>
        <v>49.044295781999999</v>
      </c>
      <c r="W510" s="460">
        <f t="shared" si="173"/>
        <v>68.284961558000006</v>
      </c>
      <c r="X510" s="476">
        <f t="shared" si="174"/>
        <v>72.273590843999997</v>
      </c>
      <c r="Y510" s="476">
        <f t="shared" si="175"/>
        <v>35.590587648000003</v>
      </c>
      <c r="Z510" s="478">
        <f t="shared" si="176"/>
        <v>2.6287878640000004</v>
      </c>
      <c r="AA510" s="465">
        <f t="shared" si="177"/>
        <v>238.21130572800001</v>
      </c>
      <c r="AB510" s="429">
        <f t="shared" si="178"/>
        <v>4.7123898264688428E-2</v>
      </c>
      <c r="AC510" s="454">
        <f t="shared" si="179"/>
        <v>90.425546543489759</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102.92674039200001</v>
      </c>
      <c r="V511" s="475">
        <f t="shared" si="172"/>
        <v>202.763572866</v>
      </c>
      <c r="W511" s="460">
        <f t="shared" si="173"/>
        <v>148.32281528899998</v>
      </c>
      <c r="X511" s="476">
        <f t="shared" si="174"/>
        <v>207.60020511599998</v>
      </c>
      <c r="Y511" s="476">
        <f t="shared" si="175"/>
        <v>94.098781728000006</v>
      </c>
      <c r="Z511" s="478">
        <f t="shared" si="176"/>
        <v>5.8560606040000005</v>
      </c>
      <c r="AA511" s="465">
        <f t="shared" si="177"/>
        <v>761.56817599500005</v>
      </c>
      <c r="AB511" s="429">
        <f t="shared" si="178"/>
        <v>0.15065641463798221</v>
      </c>
      <c r="AC511" s="454">
        <f t="shared" si="179"/>
        <v>99.579354776634887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73.241592228000002</v>
      </c>
      <c r="V512" s="475">
        <f t="shared" si="172"/>
        <v>143.19873490200001</v>
      </c>
      <c r="W512" s="460">
        <f t="shared" si="173"/>
        <v>109.43649913899999</v>
      </c>
      <c r="X512" s="476">
        <f t="shared" si="174"/>
        <v>122.55316980000001</v>
      </c>
      <c r="Y512" s="476">
        <f t="shared" si="175"/>
        <v>60.746834399999997</v>
      </c>
      <c r="Z512" s="478">
        <f t="shared" si="176"/>
        <v>4.8030302919999999</v>
      </c>
      <c r="AA512" s="465">
        <f t="shared" si="177"/>
        <v>513.97986076100005</v>
      </c>
      <c r="AB512" s="429">
        <f t="shared" si="178"/>
        <v>0.10167751943837786</v>
      </c>
      <c r="AC512" s="454">
        <f t="shared" si="179"/>
        <v>102.37746481641088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9.3818307240000003</v>
      </c>
      <c r="V513" s="475">
        <f t="shared" si="172"/>
        <v>37.705979868</v>
      </c>
      <c r="W513" s="460">
        <f t="shared" si="173"/>
        <v>45.911787492999999</v>
      </c>
      <c r="X513" s="476">
        <f t="shared" si="174"/>
        <v>58.009205304000005</v>
      </c>
      <c r="Y513" s="476">
        <f t="shared" si="175"/>
        <v>34.5898392</v>
      </c>
      <c r="Z513" s="478">
        <f t="shared" si="176"/>
        <v>2.2575757439999999</v>
      </c>
      <c r="AA513" s="465">
        <f t="shared" si="177"/>
        <v>187.85621833300002</v>
      </c>
      <c r="AB513" s="429">
        <f t="shared" si="178"/>
        <v>3.7162456643521267E-2</v>
      </c>
      <c r="AC513" s="454">
        <f t="shared" si="179"/>
        <v>85.640661984640886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188.98617351600001</v>
      </c>
      <c r="V516" s="475">
        <f t="shared" si="172"/>
        <v>395.39948030400001</v>
      </c>
      <c r="W516" s="460">
        <f t="shared" si="173"/>
        <v>237.15637852499998</v>
      </c>
      <c r="X516" s="476">
        <f t="shared" si="174"/>
        <v>337.97631926399998</v>
      </c>
      <c r="Y516" s="476">
        <f t="shared" si="175"/>
        <v>189.51906825600003</v>
      </c>
      <c r="Z516" s="478">
        <f t="shared" si="176"/>
        <v>20.781715423999998</v>
      </c>
      <c r="AA516" s="465">
        <f t="shared" si="177"/>
        <v>1369.8191352890001</v>
      </c>
      <c r="AB516" s="429">
        <f t="shared" si="178"/>
        <v>0.27098301390484669</v>
      </c>
      <c r="AC516" s="454">
        <f t="shared" si="179"/>
        <v>98.866297902648498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70.021488095999999</v>
      </c>
      <c r="V517" s="475">
        <f t="shared" si="172"/>
        <v>194.658754434</v>
      </c>
      <c r="W517" s="460">
        <f t="shared" si="173"/>
        <v>137.64740143</v>
      </c>
      <c r="X517" s="476">
        <f t="shared" si="174"/>
        <v>199.57173003599999</v>
      </c>
      <c r="Y517" s="476">
        <f t="shared" si="175"/>
        <v>132.690102048</v>
      </c>
      <c r="Z517" s="478">
        <f t="shared" si="176"/>
        <v>12.271400876</v>
      </c>
      <c r="AA517" s="465">
        <f t="shared" si="177"/>
        <v>746.86087692000001</v>
      </c>
      <c r="AB517" s="429">
        <f t="shared" si="178"/>
        <v>0.14774695883679526</v>
      </c>
      <c r="AC517" s="454">
        <f t="shared" si="179"/>
        <v>90.293930438377927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137.899048644</v>
      </c>
      <c r="V518" s="475">
        <f t="shared" si="172"/>
        <v>234.77633116799998</v>
      </c>
      <c r="W518" s="460">
        <f t="shared" si="173"/>
        <v>130.45070841</v>
      </c>
      <c r="X518" s="476">
        <f t="shared" si="174"/>
        <v>185.54324004</v>
      </c>
      <c r="Y518" s="476">
        <f t="shared" si="175"/>
        <v>93.056736192000002</v>
      </c>
      <c r="Z518" s="478">
        <f t="shared" si="176"/>
        <v>10.558852216</v>
      </c>
      <c r="AA518" s="465">
        <f t="shared" si="177"/>
        <v>792.28491666999992</v>
      </c>
      <c r="AB518" s="429">
        <f t="shared" si="178"/>
        <v>0.15673292120079127</v>
      </c>
      <c r="AC518" s="454">
        <f t="shared" si="179"/>
        <v>104.17246754942859</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85.936356324000002</v>
      </c>
      <c r="V519" s="475">
        <f t="shared" si="172"/>
        <v>141.12106281600001</v>
      </c>
      <c r="W519" s="460">
        <f t="shared" si="173"/>
        <v>92.492657191000006</v>
      </c>
      <c r="X519" s="476">
        <f t="shared" si="174"/>
        <v>130.0043958</v>
      </c>
      <c r="Y519" s="476">
        <f t="shared" si="175"/>
        <v>61.412352288000001</v>
      </c>
      <c r="Z519" s="478">
        <f t="shared" si="176"/>
        <v>10.143442524000001</v>
      </c>
      <c r="AA519" s="465">
        <f t="shared" si="177"/>
        <v>521.11026694300006</v>
      </c>
      <c r="AB519" s="429">
        <f t="shared" si="178"/>
        <v>0.10308808445954501</v>
      </c>
      <c r="AC519" s="454">
        <f t="shared" si="179"/>
        <v>102.0518372027299</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112.931471268</v>
      </c>
      <c r="V520" s="475">
        <f t="shared" si="172"/>
        <v>206.60961330000001</v>
      </c>
      <c r="W520" s="460">
        <f t="shared" si="173"/>
        <v>101.980779813</v>
      </c>
      <c r="X520" s="476">
        <f t="shared" si="174"/>
        <v>131.448904056</v>
      </c>
      <c r="Y520" s="476">
        <f t="shared" si="175"/>
        <v>47.219824512000002</v>
      </c>
      <c r="Z520" s="478">
        <f t="shared" si="176"/>
        <v>6.7457419120000006</v>
      </c>
      <c r="AA520" s="465">
        <f t="shared" si="177"/>
        <v>606.93633486100009</v>
      </c>
      <c r="AB520" s="429">
        <f t="shared" si="178"/>
        <v>0.12006653508625126</v>
      </c>
      <c r="AC520" s="454">
        <f t="shared" si="179"/>
        <v>115.67804531016932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57.901455611999999</v>
      </c>
      <c r="V521" s="475">
        <f t="shared" ref="V521:V584" si="193">IFERROR(V$5*I521,"")</f>
        <v>114.57361479000001</v>
      </c>
      <c r="W521" s="460">
        <f t="shared" ref="W521:W584" si="194">IFERROR(W$5*K521,"")</f>
        <v>73.382158399000005</v>
      </c>
      <c r="X521" s="476">
        <f t="shared" ref="X521:X584" si="195">IFERROR(X$5*M521,"")</f>
        <v>105.52279918799999</v>
      </c>
      <c r="Y521" s="476">
        <f t="shared" ref="Y521:Y584" si="196">IFERROR(Y$5*O521,"")</f>
        <v>46.924876320000003</v>
      </c>
      <c r="Z521" s="478">
        <f t="shared" ref="Z521:Z584" si="197">IFERROR(Z$5*Q521,"")</f>
        <v>4.7616420599999998</v>
      </c>
      <c r="AA521" s="465">
        <f t="shared" ref="AA521:AA584" si="198">IFERROR(SUM(U521:Z521),"")</f>
        <v>403.06654636900004</v>
      </c>
      <c r="AB521" s="429">
        <f t="shared" ref="AB521:AB584" si="199">IF(OR(AA521="", AA521=0), "", AA521/$AA$5)</f>
        <v>7.9736210953313555E-2</v>
      </c>
      <c r="AC521" s="454">
        <f t="shared" ref="AC521:AC584" si="200">IF(OR(AB521="", AB521=0), "", IF(AN521&gt;0, AB521/AN521*100, ""))</f>
        <v>102.10431559447279</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6.2717397120000005</v>
      </c>
      <c r="V522" s="475">
        <f t="shared" si="193"/>
        <v>11.679933414000001</v>
      </c>
      <c r="W522" s="460">
        <f t="shared" si="194"/>
        <v>15.408627443</v>
      </c>
      <c r="X522" s="476">
        <f t="shared" si="195"/>
        <v>27.994465584</v>
      </c>
      <c r="Y522" s="476">
        <f t="shared" si="196"/>
        <v>30.597332639999998</v>
      </c>
      <c r="Z522" s="478">
        <f t="shared" si="197"/>
        <v>0.58429103999999998</v>
      </c>
      <c r="AA522" s="465">
        <f t="shared" si="198"/>
        <v>92.536389833000001</v>
      </c>
      <c r="AB522" s="429">
        <f t="shared" si="199"/>
        <v>1.8305912924431258E-2</v>
      </c>
      <c r="AC522" s="454">
        <f t="shared" si="200"/>
        <v>69.359722071849149</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7.4597294520000004</v>
      </c>
      <c r="V523" s="475">
        <f t="shared" si="193"/>
        <v>17.66158137</v>
      </c>
      <c r="W523" s="460">
        <f t="shared" si="194"/>
        <v>16.542446503000001</v>
      </c>
      <c r="X523" s="476">
        <f t="shared" si="195"/>
        <v>22.525542563999998</v>
      </c>
      <c r="Y523" s="476">
        <f t="shared" si="196"/>
        <v>17.844254400000001</v>
      </c>
      <c r="Z523" s="478">
        <f t="shared" si="197"/>
        <v>0.58250929600000001</v>
      </c>
      <c r="AA523" s="465">
        <f t="shared" si="198"/>
        <v>82.616063585000006</v>
      </c>
      <c r="AB523" s="429">
        <f t="shared" si="199"/>
        <v>1.6343434932739861E-2</v>
      </c>
      <c r="AC523" s="454">
        <f t="shared" si="200"/>
        <v>83.752901860959625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10.797856524</v>
      </c>
      <c r="V524" s="475">
        <f t="shared" si="193"/>
        <v>17.905381307999999</v>
      </c>
      <c r="W524" s="460">
        <f t="shared" si="194"/>
        <v>11.912223322999999</v>
      </c>
      <c r="X524" s="476">
        <f t="shared" si="195"/>
        <v>27.557398680000002</v>
      </c>
      <c r="Y524" s="476">
        <f t="shared" si="196"/>
        <v>16.760290176000002</v>
      </c>
      <c r="Z524" s="478">
        <f t="shared" si="197"/>
        <v>1.4957661840000001</v>
      </c>
      <c r="AA524" s="465">
        <f t="shared" si="198"/>
        <v>86.428916194999999</v>
      </c>
      <c r="AB524" s="429">
        <f t="shared" si="199"/>
        <v>1.7097708446092978E-2</v>
      </c>
      <c r="AC524" s="454">
        <f t="shared" si="200"/>
        <v>85.553428642125624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31.452165864000001</v>
      </c>
      <c r="V525" s="475">
        <f t="shared" si="193"/>
        <v>34.326980081999999</v>
      </c>
      <c r="W525" s="460">
        <f t="shared" si="194"/>
        <v>11.346991832</v>
      </c>
      <c r="X525" s="476">
        <f t="shared" si="195"/>
        <v>8.641470516</v>
      </c>
      <c r="Y525" s="476">
        <f t="shared" si="196"/>
        <v>4.556145216</v>
      </c>
      <c r="Z525" s="478">
        <f t="shared" si="197"/>
        <v>0.99237212800000008</v>
      </c>
      <c r="AA525" s="465">
        <f t="shared" si="198"/>
        <v>91.316125638000003</v>
      </c>
      <c r="AB525" s="429">
        <f t="shared" si="199"/>
        <v>1.8064515457566765E-2</v>
      </c>
      <c r="AC525" s="454">
        <f t="shared" si="200"/>
        <v>138.01106732437665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10.275495299999999</v>
      </c>
      <c r="V526" s="475">
        <f t="shared" si="193"/>
        <v>21.59735478</v>
      </c>
      <c r="W526" s="460">
        <f t="shared" si="194"/>
        <v>11.811382824999999</v>
      </c>
      <c r="X526" s="476">
        <f t="shared" si="195"/>
        <v>16.7996193</v>
      </c>
      <c r="Y526" s="476">
        <f t="shared" si="196"/>
        <v>7.7678442240000001</v>
      </c>
      <c r="Z526" s="478">
        <f t="shared" si="197"/>
        <v>1.0329862999999999</v>
      </c>
      <c r="AA526" s="465">
        <f t="shared" si="198"/>
        <v>69.284682729000011</v>
      </c>
      <c r="AB526" s="429">
        <f t="shared" si="199"/>
        <v>1.3706168690207717E-2</v>
      </c>
      <c r="AC526" s="454">
        <f t="shared" si="200"/>
        <v>104.92173459866692</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94.652886635999991</v>
      </c>
      <c r="V529" s="475">
        <f t="shared" si="193"/>
        <v>172.04181926999999</v>
      </c>
      <c r="W529" s="460">
        <f t="shared" si="194"/>
        <v>110.552695748</v>
      </c>
      <c r="X529" s="476">
        <f t="shared" si="195"/>
        <v>189.63490432799998</v>
      </c>
      <c r="Y529" s="476">
        <f t="shared" si="196"/>
        <v>95.891591039999994</v>
      </c>
      <c r="Z529" s="478">
        <f t="shared" si="197"/>
        <v>5.2878787519999992</v>
      </c>
      <c r="AA529" s="465">
        <f t="shared" si="198"/>
        <v>668.0617757739999</v>
      </c>
      <c r="AB529" s="429">
        <f t="shared" si="199"/>
        <v>0.13215861043996041</v>
      </c>
      <c r="AC529" s="454">
        <f t="shared" si="200"/>
        <v>95.755968797057903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59.629304196</v>
      </c>
      <c r="V530" s="475">
        <f t="shared" si="193"/>
        <v>126.60014717399999</v>
      </c>
      <c r="W530" s="460">
        <f t="shared" si="194"/>
        <v>87.539351107999991</v>
      </c>
      <c r="X530" s="476">
        <f t="shared" si="195"/>
        <v>170.42186648399999</v>
      </c>
      <c r="Y530" s="476">
        <f t="shared" si="196"/>
        <v>105.562328256</v>
      </c>
      <c r="Z530" s="478">
        <f t="shared" si="197"/>
        <v>6.1818181879999994</v>
      </c>
      <c r="AA530" s="465">
        <f t="shared" si="198"/>
        <v>555.93481540599998</v>
      </c>
      <c r="AB530" s="429">
        <f t="shared" si="199"/>
        <v>0.10997721373016815</v>
      </c>
      <c r="AC530" s="454">
        <f t="shared" si="200"/>
        <v>86.810978777801438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35.440872515999999</v>
      </c>
      <c r="V531" s="475">
        <f t="shared" si="193"/>
        <v>88.186904123999994</v>
      </c>
      <c r="W531" s="460">
        <f t="shared" si="194"/>
        <v>49.416316762999998</v>
      </c>
      <c r="X531" s="476">
        <f t="shared" si="195"/>
        <v>74.652749939999993</v>
      </c>
      <c r="Y531" s="476">
        <f t="shared" si="196"/>
        <v>41.476504607999999</v>
      </c>
      <c r="Z531" s="478">
        <f t="shared" si="197"/>
        <v>2.3333333039999999</v>
      </c>
      <c r="AA531" s="465">
        <f t="shared" si="198"/>
        <v>291.50668125499999</v>
      </c>
      <c r="AB531" s="429">
        <f t="shared" si="199"/>
        <v>5.7666999259149358E-2</v>
      </c>
      <c r="AC531" s="454">
        <f t="shared" si="200"/>
        <v>98.245342698686855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43.585222715999997</v>
      </c>
      <c r="V532" s="475">
        <f t="shared" si="193"/>
        <v>96.895084854000004</v>
      </c>
      <c r="W532" s="460">
        <f t="shared" si="194"/>
        <v>105.439531032</v>
      </c>
      <c r="X532" s="476">
        <f t="shared" si="195"/>
        <v>252.50817009600001</v>
      </c>
      <c r="Y532" s="476">
        <f t="shared" si="196"/>
        <v>151.772228832</v>
      </c>
      <c r="Z532" s="478">
        <f t="shared" si="197"/>
        <v>7.8409090560000001</v>
      </c>
      <c r="AA532" s="465">
        <f t="shared" si="198"/>
        <v>658.04114658600008</v>
      </c>
      <c r="AB532" s="429">
        <f t="shared" si="199"/>
        <v>0.13017629012581605</v>
      </c>
      <c r="AC532" s="454">
        <f t="shared" si="200"/>
        <v>77.426602720731964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3.2663736000000001</v>
      </c>
      <c r="V533" s="475">
        <f t="shared" si="193"/>
        <v>10.012197990000001</v>
      </c>
      <c r="W533" s="460">
        <f t="shared" si="194"/>
        <v>12.622868928999999</v>
      </c>
      <c r="X533" s="476">
        <f t="shared" si="195"/>
        <v>33.297664488000002</v>
      </c>
      <c r="Y533" s="476">
        <f t="shared" si="196"/>
        <v>32.251598399999999</v>
      </c>
      <c r="Z533" s="478">
        <f t="shared" si="197"/>
        <v>1.1212121159999999</v>
      </c>
      <c r="AA533" s="465">
        <f t="shared" si="198"/>
        <v>92.571915522999987</v>
      </c>
      <c r="AB533" s="429">
        <f t="shared" si="199"/>
        <v>1.8312940756280906E-2</v>
      </c>
      <c r="AC533" s="454">
        <f t="shared" si="200"/>
        <v>66.34057028953319</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6.0578998199999994</v>
      </c>
      <c r="V534" s="475">
        <f t="shared" si="193"/>
        <v>16.134446310000001</v>
      </c>
      <c r="W534" s="460">
        <f t="shared" si="194"/>
        <v>31.245293871000001</v>
      </c>
      <c r="X534" s="476">
        <f t="shared" si="195"/>
        <v>91.0002219</v>
      </c>
      <c r="Y534" s="476">
        <f t="shared" si="196"/>
        <v>69.606538176000001</v>
      </c>
      <c r="Z534" s="478">
        <f t="shared" si="197"/>
        <v>2.5378787919999999</v>
      </c>
      <c r="AA534" s="465">
        <f t="shared" si="198"/>
        <v>216.58227886900002</v>
      </c>
      <c r="AB534" s="429">
        <f t="shared" si="199"/>
        <v>4.284515902453017E-2</v>
      </c>
      <c r="AC534" s="454">
        <f t="shared" si="200"/>
        <v>66.749356307561342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81.932736059999996</v>
      </c>
      <c r="V535" s="475">
        <f t="shared" si="193"/>
        <v>178.03145637599999</v>
      </c>
      <c r="W535" s="460">
        <f t="shared" si="194"/>
        <v>159.837695314</v>
      </c>
      <c r="X535" s="476">
        <f t="shared" si="195"/>
        <v>310.62311520000003</v>
      </c>
      <c r="Y535" s="476">
        <f t="shared" si="196"/>
        <v>222.97711833599999</v>
      </c>
      <c r="Z535" s="478">
        <f t="shared" si="197"/>
        <v>14.401515120000001</v>
      </c>
      <c r="AA535" s="465">
        <f t="shared" si="198"/>
        <v>967.80363640600001</v>
      </c>
      <c r="AB535" s="429">
        <f t="shared" si="199"/>
        <v>0.19145472530286844</v>
      </c>
      <c r="AC535" s="454">
        <f t="shared" si="200"/>
        <v>79.982055012947512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191.435390496</v>
      </c>
      <c r="V537" s="475">
        <f t="shared" si="193"/>
        <v>423.56236193400002</v>
      </c>
      <c r="W537" s="460">
        <f t="shared" si="194"/>
        <v>295.46377493599999</v>
      </c>
      <c r="X537" s="476">
        <f t="shared" si="195"/>
        <v>491.64017391599998</v>
      </c>
      <c r="Y537" s="476">
        <f t="shared" si="196"/>
        <v>310.20820656000001</v>
      </c>
      <c r="Z537" s="478">
        <f t="shared" si="197"/>
        <v>31.76515152</v>
      </c>
      <c r="AA537" s="465">
        <f t="shared" si="198"/>
        <v>1744.0750593619998</v>
      </c>
      <c r="AB537" s="429">
        <f t="shared" si="199"/>
        <v>0.34501979413689415</v>
      </c>
      <c r="AC537" s="454">
        <f t="shared" si="200"/>
        <v>89.511164807757154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150.54096985199999</v>
      </c>
      <c r="V538" s="475">
        <f t="shared" si="193"/>
        <v>208.44378187800001</v>
      </c>
      <c r="W538" s="460">
        <f t="shared" si="194"/>
        <v>93.514284875000001</v>
      </c>
      <c r="X538" s="476">
        <f t="shared" si="195"/>
        <v>106.03651292400001</v>
      </c>
      <c r="Y538" s="476">
        <f t="shared" si="196"/>
        <v>43.705658976000002</v>
      </c>
      <c r="Z538" s="478">
        <f t="shared" si="197"/>
        <v>5.0075757800000007</v>
      </c>
      <c r="AA538" s="465">
        <f t="shared" si="198"/>
        <v>607.24878428499994</v>
      </c>
      <c r="AB538" s="429">
        <f t="shared" si="199"/>
        <v>0.12012834506132541</v>
      </c>
      <c r="AC538" s="454">
        <f t="shared" si="200"/>
        <v>121.25703603040688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182.12550677999999</v>
      </c>
      <c r="V539" s="475">
        <f t="shared" si="193"/>
        <v>377.50183365000004</v>
      </c>
      <c r="W539" s="460">
        <f t="shared" si="194"/>
        <v>306.65856923900003</v>
      </c>
      <c r="X539" s="476">
        <f t="shared" si="195"/>
        <v>506.08431835200003</v>
      </c>
      <c r="Y539" s="476">
        <f t="shared" si="196"/>
        <v>305.52698198399997</v>
      </c>
      <c r="Z539" s="478">
        <f t="shared" si="197"/>
        <v>25.484848504000002</v>
      </c>
      <c r="AA539" s="465">
        <f t="shared" si="198"/>
        <v>1703.382058509</v>
      </c>
      <c r="AB539" s="429">
        <f t="shared" si="199"/>
        <v>0.33696974451216616</v>
      </c>
      <c r="AC539" s="454">
        <f t="shared" si="200"/>
        <v>88.168451755009144</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51.571289952000001</v>
      </c>
      <c r="V540" s="475">
        <f t="shared" si="193"/>
        <v>95.767883028</v>
      </c>
      <c r="W540" s="460">
        <f t="shared" si="194"/>
        <v>64.222334418000003</v>
      </c>
      <c r="X540" s="476">
        <f t="shared" si="195"/>
        <v>70.444281180000004</v>
      </c>
      <c r="Y540" s="476">
        <f t="shared" si="196"/>
        <v>34.959784608</v>
      </c>
      <c r="Z540" s="478">
        <f t="shared" si="197"/>
        <v>2.2348484760000003</v>
      </c>
      <c r="AA540" s="465">
        <f t="shared" si="198"/>
        <v>319.20042166200005</v>
      </c>
      <c r="AB540" s="429">
        <f t="shared" si="199"/>
        <v>6.3145484008308619E-2</v>
      </c>
      <c r="AC540" s="454">
        <f t="shared" si="200"/>
        <v>106.14675889264819</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17.626905828000002</v>
      </c>
      <c r="V541" s="475">
        <f t="shared" si="193"/>
        <v>54.680300574</v>
      </c>
      <c r="W541" s="460">
        <f t="shared" si="194"/>
        <v>60.635732443000002</v>
      </c>
      <c r="X541" s="476">
        <f t="shared" si="195"/>
        <v>77.444297964</v>
      </c>
      <c r="Y541" s="476">
        <f t="shared" si="196"/>
        <v>44.156232960000004</v>
      </c>
      <c r="Z541" s="478">
        <f t="shared" si="197"/>
        <v>3.2348484960000001</v>
      </c>
      <c r="AA541" s="465">
        <f t="shared" si="198"/>
        <v>257.778318265</v>
      </c>
      <c r="AB541" s="429">
        <f t="shared" si="199"/>
        <v>5.099472171414441E-2</v>
      </c>
      <c r="AC541" s="454">
        <f t="shared" si="200"/>
        <v>88.181733786643377</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355.12819070400002</v>
      </c>
      <c r="V542" s="475">
        <f t="shared" si="193"/>
        <v>750.27384468000002</v>
      </c>
      <c r="W542" s="460">
        <f t="shared" si="194"/>
        <v>381.04978263000004</v>
      </c>
      <c r="X542" s="476">
        <f t="shared" si="195"/>
        <v>567.20229231600001</v>
      </c>
      <c r="Y542" s="476">
        <f t="shared" si="196"/>
        <v>338.20544016000002</v>
      </c>
      <c r="Z542" s="478">
        <f t="shared" si="197"/>
        <v>29.681818164000003</v>
      </c>
      <c r="AA542" s="465">
        <f t="shared" si="198"/>
        <v>2421.5413686540001</v>
      </c>
      <c r="AB542" s="429">
        <f t="shared" si="199"/>
        <v>0.47903884642017808</v>
      </c>
      <c r="AC542" s="454">
        <f t="shared" si="200"/>
        <v>100.21397791159534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5.5542737879999997</v>
      </c>
      <c r="V543" s="475">
        <f t="shared" si="193"/>
        <v>20.886372485999999</v>
      </c>
      <c r="W543" s="460">
        <f t="shared" si="194"/>
        <v>29.710524293999999</v>
      </c>
      <c r="X543" s="476">
        <f t="shared" si="195"/>
        <v>84.994165416000001</v>
      </c>
      <c r="Y543" s="476">
        <f t="shared" si="196"/>
        <v>69.521166624000003</v>
      </c>
      <c r="Z543" s="478">
        <f t="shared" si="197"/>
        <v>2.3712120840000002</v>
      </c>
      <c r="AA543" s="465">
        <f t="shared" si="198"/>
        <v>213.03771469199998</v>
      </c>
      <c r="AB543" s="429">
        <f t="shared" si="199"/>
        <v>4.2143959385163202E-2</v>
      </c>
      <c r="AC543" s="454">
        <f t="shared" si="200"/>
        <v>67.136439059152224</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21.151346832000002</v>
      </c>
      <c r="V544" s="475">
        <f t="shared" si="193"/>
        <v>44.958261282000002</v>
      </c>
      <c r="W544" s="460">
        <f t="shared" si="194"/>
        <v>35.762196844000002</v>
      </c>
      <c r="X544" s="476">
        <f t="shared" si="195"/>
        <v>50.606046108000001</v>
      </c>
      <c r="Y544" s="476">
        <f t="shared" si="196"/>
        <v>27.407077824000002</v>
      </c>
      <c r="Z544" s="478">
        <f t="shared" si="197"/>
        <v>9.294103763999999</v>
      </c>
      <c r="AA544" s="465">
        <f t="shared" si="198"/>
        <v>189.179032654</v>
      </c>
      <c r="AB544" s="429">
        <f t="shared" si="199"/>
        <v>3.7424140980019782E-2</v>
      </c>
      <c r="AC544" s="454">
        <f t="shared" si="200"/>
        <v>94.070842869698964</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112.45684085999999</v>
      </c>
      <c r="V545" s="475">
        <f t="shared" si="193"/>
        <v>244.78856096999999</v>
      </c>
      <c r="W545" s="460">
        <f t="shared" si="194"/>
        <v>147.110137955</v>
      </c>
      <c r="X545" s="476">
        <f t="shared" si="195"/>
        <v>209.87982295200001</v>
      </c>
      <c r="Y545" s="476">
        <f t="shared" si="196"/>
        <v>113.76065903999999</v>
      </c>
      <c r="Z545" s="478">
        <f t="shared" si="197"/>
        <v>16.449742252</v>
      </c>
      <c r="AA545" s="465">
        <f t="shared" si="198"/>
        <v>844.44576402899997</v>
      </c>
      <c r="AB545" s="429">
        <f t="shared" si="199"/>
        <v>0.16705158536676556</v>
      </c>
      <c r="AC545" s="454">
        <f t="shared" si="200"/>
        <v>99.290456993917658</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56.377029239999999</v>
      </c>
      <c r="V546" s="475">
        <f t="shared" si="193"/>
        <v>113.10400016400001</v>
      </c>
      <c r="W546" s="460">
        <f t="shared" si="194"/>
        <v>72.897063480999989</v>
      </c>
      <c r="X546" s="476">
        <f t="shared" si="195"/>
        <v>103.881378828</v>
      </c>
      <c r="Y546" s="476">
        <f t="shared" si="196"/>
        <v>60.575752608000002</v>
      </c>
      <c r="Z546" s="478">
        <f t="shared" si="197"/>
        <v>6.3875281479999995</v>
      </c>
      <c r="AA546" s="465">
        <f t="shared" si="198"/>
        <v>413.222752469</v>
      </c>
      <c r="AB546" s="429">
        <f t="shared" si="199"/>
        <v>8.1745351625914939E-2</v>
      </c>
      <c r="AC546" s="454">
        <f t="shared" si="200"/>
        <v>96.721021075491052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60.983635104000001</v>
      </c>
      <c r="V547" s="475">
        <f t="shared" si="193"/>
        <v>128.086432734</v>
      </c>
      <c r="W547" s="460">
        <f t="shared" si="194"/>
        <v>68.221508047</v>
      </c>
      <c r="X547" s="476">
        <f t="shared" si="195"/>
        <v>97.296599952000008</v>
      </c>
      <c r="Y547" s="476">
        <f t="shared" si="196"/>
        <v>48.637997855999998</v>
      </c>
      <c r="Z547" s="478">
        <f t="shared" si="197"/>
        <v>8.3914890799999995</v>
      </c>
      <c r="AA547" s="465">
        <f t="shared" si="198"/>
        <v>411.61766277299995</v>
      </c>
      <c r="AB547" s="429">
        <f t="shared" si="199"/>
        <v>8.1427826463501468E-2</v>
      </c>
      <c r="AC547" s="454">
        <f t="shared" si="200"/>
        <v>103.90137764276545</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233.25412546799998</v>
      </c>
      <c r="V548" s="475">
        <f t="shared" si="193"/>
        <v>471.13703441399997</v>
      </c>
      <c r="W548" s="460">
        <f t="shared" si="194"/>
        <v>291.01685514000002</v>
      </c>
      <c r="X548" s="476">
        <f t="shared" si="195"/>
        <v>425.36602077600003</v>
      </c>
      <c r="Y548" s="476">
        <f t="shared" si="196"/>
        <v>234.05707584000001</v>
      </c>
      <c r="Z548" s="478">
        <f t="shared" si="197"/>
        <v>25.669462155999998</v>
      </c>
      <c r="AA548" s="465">
        <f t="shared" si="198"/>
        <v>1680.500573794</v>
      </c>
      <c r="AB548" s="429">
        <f t="shared" si="199"/>
        <v>0.33244323912838775</v>
      </c>
      <c r="AC548" s="454">
        <f t="shared" si="200"/>
        <v>98.171910302397478</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53.247874932000002</v>
      </c>
      <c r="V549" s="475">
        <f t="shared" si="193"/>
        <v>100.98795315</v>
      </c>
      <c r="W549" s="460">
        <f t="shared" si="194"/>
        <v>67.509302586000004</v>
      </c>
      <c r="X549" s="476">
        <f t="shared" si="195"/>
        <v>111.349154868</v>
      </c>
      <c r="Y549" s="476">
        <f t="shared" si="196"/>
        <v>61.825391712000005</v>
      </c>
      <c r="Z549" s="478">
        <f t="shared" si="197"/>
        <v>9.9672936760000006</v>
      </c>
      <c r="AA549" s="465">
        <f t="shared" si="198"/>
        <v>404.88697092400002</v>
      </c>
      <c r="AB549" s="429">
        <f t="shared" si="199"/>
        <v>8.0096334505242339E-2</v>
      </c>
      <c r="AC549" s="454">
        <f t="shared" si="200"/>
        <v>93.863452084682024</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127.262604168</v>
      </c>
      <c r="V550" s="475">
        <f t="shared" si="193"/>
        <v>250.99825758599999</v>
      </c>
      <c r="W550" s="460">
        <f t="shared" si="194"/>
        <v>157.876911522</v>
      </c>
      <c r="X550" s="476">
        <f t="shared" si="195"/>
        <v>231.97898383199998</v>
      </c>
      <c r="Y550" s="476">
        <f t="shared" si="196"/>
        <v>123.22009526400001</v>
      </c>
      <c r="Z550" s="478">
        <f t="shared" si="197"/>
        <v>12.696184332000001</v>
      </c>
      <c r="AA550" s="465">
        <f t="shared" si="198"/>
        <v>904.0330367040001</v>
      </c>
      <c r="AB550" s="429">
        <f t="shared" si="199"/>
        <v>0.17883937422433235</v>
      </c>
      <c r="AC550" s="454">
        <f t="shared" si="200"/>
        <v>98.495534708920516</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126.584153892</v>
      </c>
      <c r="V551" s="475">
        <f t="shared" si="193"/>
        <v>265.02596142599998</v>
      </c>
      <c r="W551" s="460">
        <f t="shared" si="194"/>
        <v>186.07686093699999</v>
      </c>
      <c r="X551" s="476">
        <f t="shared" si="195"/>
        <v>268.63561057200002</v>
      </c>
      <c r="Y551" s="476">
        <f t="shared" si="196"/>
        <v>162.99612000000002</v>
      </c>
      <c r="Z551" s="478">
        <f t="shared" si="197"/>
        <v>22.878593272</v>
      </c>
      <c r="AA551" s="465">
        <f t="shared" si="198"/>
        <v>1032.1973000990001</v>
      </c>
      <c r="AB551" s="429">
        <f t="shared" si="199"/>
        <v>0.20419333335291792</v>
      </c>
      <c r="AC551" s="454">
        <f t="shared" si="200"/>
        <v>93.662455768843685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32.719589280000001</v>
      </c>
      <c r="V552" s="475">
        <f t="shared" si="193"/>
        <v>45.235624326000007</v>
      </c>
      <c r="W552" s="460">
        <f t="shared" si="194"/>
        <v>23.227301130000001</v>
      </c>
      <c r="X552" s="476">
        <f t="shared" si="195"/>
        <v>34.564863600000002</v>
      </c>
      <c r="Y552" s="476">
        <f t="shared" si="196"/>
        <v>20.976820704000001</v>
      </c>
      <c r="Z552" s="478">
        <f t="shared" si="197"/>
        <v>4.094716676</v>
      </c>
      <c r="AA552" s="465">
        <f t="shared" si="198"/>
        <v>160.81891571599999</v>
      </c>
      <c r="AB552" s="429">
        <f t="shared" si="199"/>
        <v>3.1813831002176059E-2</v>
      </c>
      <c r="AC552" s="454">
        <f t="shared" si="200"/>
        <v>102.32202391723735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167.610046716</v>
      </c>
      <c r="V553" s="475">
        <f t="shared" si="193"/>
        <v>394.03370004600004</v>
      </c>
      <c r="W553" s="460">
        <f t="shared" si="194"/>
        <v>248.94930900399999</v>
      </c>
      <c r="X553" s="476">
        <f t="shared" si="195"/>
        <v>428.101644744</v>
      </c>
      <c r="Y553" s="476">
        <f t="shared" si="196"/>
        <v>237.26934537600002</v>
      </c>
      <c r="Z553" s="478">
        <f t="shared" si="197"/>
        <v>12.549531463999999</v>
      </c>
      <c r="AA553" s="465">
        <f t="shared" si="198"/>
        <v>1488.5135773500001</v>
      </c>
      <c r="AB553" s="429">
        <f t="shared" si="199"/>
        <v>0.29446361569732937</v>
      </c>
      <c r="AC553" s="454">
        <f t="shared" si="200"/>
        <v>92.93038730265441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91.795839407999992</v>
      </c>
      <c r="V554" s="475">
        <f t="shared" si="193"/>
        <v>195.71649475799998</v>
      </c>
      <c r="W554" s="460">
        <f t="shared" si="194"/>
        <v>127.377490779</v>
      </c>
      <c r="X554" s="476">
        <f t="shared" si="195"/>
        <v>226.74615906</v>
      </c>
      <c r="Y554" s="476">
        <f t="shared" si="196"/>
        <v>138.68142287999999</v>
      </c>
      <c r="Z554" s="478">
        <f t="shared" si="197"/>
        <v>14.244603772000001</v>
      </c>
      <c r="AA554" s="465">
        <f t="shared" si="198"/>
        <v>794.56201065699997</v>
      </c>
      <c r="AB554" s="429">
        <f t="shared" si="199"/>
        <v>0.1571833848975272</v>
      </c>
      <c r="AC554" s="454">
        <f t="shared" si="200"/>
        <v>90.10104337370484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69.508613159999996</v>
      </c>
      <c r="V555" s="475">
        <f t="shared" si="193"/>
        <v>163.14214186800001</v>
      </c>
      <c r="W555" s="460">
        <f t="shared" si="194"/>
        <v>99.946207493000003</v>
      </c>
      <c r="X555" s="476">
        <f t="shared" si="195"/>
        <v>139.89184948799999</v>
      </c>
      <c r="Y555" s="476">
        <f t="shared" si="196"/>
        <v>81.827793600000007</v>
      </c>
      <c r="Z555" s="478">
        <f t="shared" si="197"/>
        <v>8.6591078800000005</v>
      </c>
      <c r="AA555" s="465">
        <f t="shared" si="198"/>
        <v>562.97571348899999</v>
      </c>
      <c r="AB555" s="429">
        <f t="shared" si="199"/>
        <v>0.11137007190682492</v>
      </c>
      <c r="AC555" s="454">
        <f t="shared" si="200"/>
        <v>97.393676277786483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79.722882287999994</v>
      </c>
      <c r="V556" s="475">
        <f t="shared" si="193"/>
        <v>165.34444035600001</v>
      </c>
      <c r="W556" s="460">
        <f t="shared" si="194"/>
        <v>96.895126767999997</v>
      </c>
      <c r="X556" s="476">
        <f t="shared" si="195"/>
        <v>141.884644872</v>
      </c>
      <c r="Y556" s="476">
        <f t="shared" si="196"/>
        <v>78.280011264000009</v>
      </c>
      <c r="Z556" s="478">
        <f t="shared" si="197"/>
        <v>12.630583108000002</v>
      </c>
      <c r="AA556" s="465">
        <f t="shared" si="198"/>
        <v>574.75768865600003</v>
      </c>
      <c r="AB556" s="429">
        <f t="shared" si="199"/>
        <v>0.11370082861641939</v>
      </c>
      <c r="AC556" s="454">
        <f t="shared" si="200"/>
        <v>99.088577471414411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125.256643596</v>
      </c>
      <c r="V557" s="475">
        <f t="shared" si="193"/>
        <v>261.62260666200001</v>
      </c>
      <c r="W557" s="460">
        <f t="shared" si="194"/>
        <v>170.51421367200001</v>
      </c>
      <c r="X557" s="476">
        <f t="shared" si="195"/>
        <v>251.1581046</v>
      </c>
      <c r="Y557" s="476">
        <f t="shared" si="196"/>
        <v>142.95056361600001</v>
      </c>
      <c r="Z557" s="478">
        <f t="shared" si="197"/>
        <v>17.513538648000001</v>
      </c>
      <c r="AA557" s="465">
        <f t="shared" si="198"/>
        <v>969.01567079400013</v>
      </c>
      <c r="AB557" s="429">
        <f t="shared" si="199"/>
        <v>0.19169449471691397</v>
      </c>
      <c r="AC557" s="454">
        <f t="shared" si="200"/>
        <v>95.990263945830918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269.50413722400003</v>
      </c>
      <c r="V558" s="475">
        <f t="shared" si="193"/>
        <v>513.14501032800001</v>
      </c>
      <c r="W558" s="460">
        <f t="shared" si="194"/>
        <v>283.11008484000001</v>
      </c>
      <c r="X558" s="476">
        <f t="shared" si="195"/>
        <v>372.80755693200001</v>
      </c>
      <c r="Y558" s="476">
        <f t="shared" si="196"/>
        <v>199.68331084800002</v>
      </c>
      <c r="Z558" s="478">
        <f t="shared" si="197"/>
        <v>29.849816088000001</v>
      </c>
      <c r="AA558" s="465">
        <f t="shared" si="198"/>
        <v>1668.0999162600001</v>
      </c>
      <c r="AB558" s="429">
        <f t="shared" si="199"/>
        <v>0.32999009223738873</v>
      </c>
      <c r="AC558" s="454">
        <f t="shared" si="200"/>
        <v>104.29529989344628</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43.659604799999997</v>
      </c>
      <c r="V559" s="475">
        <f t="shared" si="193"/>
        <v>94.588113317999998</v>
      </c>
      <c r="W559" s="460">
        <f t="shared" si="194"/>
        <v>64.10128967</v>
      </c>
      <c r="X559" s="476">
        <f t="shared" si="195"/>
        <v>95.216844551999998</v>
      </c>
      <c r="Y559" s="476">
        <f t="shared" si="196"/>
        <v>56.355451488</v>
      </c>
      <c r="Z559" s="478">
        <f t="shared" si="197"/>
        <v>14.971416548000001</v>
      </c>
      <c r="AA559" s="465">
        <f t="shared" si="198"/>
        <v>368.89272037599994</v>
      </c>
      <c r="AB559" s="429">
        <f t="shared" si="199"/>
        <v>7.2975810163402557E-2</v>
      </c>
      <c r="AC559" s="454">
        <f t="shared" si="200"/>
        <v>94.136386095142427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66.261875903999993</v>
      </c>
      <c r="V560" s="475">
        <f t="shared" si="193"/>
        <v>124.69028483400001</v>
      </c>
      <c r="W560" s="460">
        <f t="shared" si="194"/>
        <v>86.993076852000002</v>
      </c>
      <c r="X560" s="476">
        <f t="shared" si="195"/>
        <v>139.06532145599999</v>
      </c>
      <c r="Y560" s="476">
        <f t="shared" si="196"/>
        <v>88.527779424000002</v>
      </c>
      <c r="Z560" s="478">
        <f t="shared" si="197"/>
        <v>17.874869248</v>
      </c>
      <c r="AA560" s="465">
        <f t="shared" si="198"/>
        <v>523.41320771800008</v>
      </c>
      <c r="AB560" s="429">
        <f t="shared" si="199"/>
        <v>0.10354366126963405</v>
      </c>
      <c r="AC560" s="454">
        <f t="shared" si="200"/>
        <v>91.105212025405237</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34.627005251999996</v>
      </c>
      <c r="V561" s="475">
        <f t="shared" si="193"/>
        <v>57.370982670000004</v>
      </c>
      <c r="W561" s="460">
        <f t="shared" si="194"/>
        <v>30.399280658999999</v>
      </c>
      <c r="X561" s="476">
        <f t="shared" si="195"/>
        <v>39.707224296</v>
      </c>
      <c r="Y561" s="476">
        <f t="shared" si="196"/>
        <v>27.84550608</v>
      </c>
      <c r="Z561" s="478">
        <f t="shared" si="197"/>
        <v>8.4641960760000003</v>
      </c>
      <c r="AA561" s="465">
        <f t="shared" si="198"/>
        <v>198.414195033</v>
      </c>
      <c r="AB561" s="429">
        <f t="shared" si="199"/>
        <v>3.9251077157863502E-2</v>
      </c>
      <c r="AC561" s="454">
        <f t="shared" si="200"/>
        <v>100.50167231142694</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365.53046644799997</v>
      </c>
      <c r="V562" s="475">
        <f t="shared" si="193"/>
        <v>722.57351386799996</v>
      </c>
      <c r="W562" s="460">
        <f t="shared" si="194"/>
        <v>458.44512467599998</v>
      </c>
      <c r="X562" s="476">
        <f t="shared" si="195"/>
        <v>693.60209311200003</v>
      </c>
      <c r="Y562" s="476">
        <f t="shared" si="196"/>
        <v>380.53775558399997</v>
      </c>
      <c r="Z562" s="478">
        <f t="shared" si="197"/>
        <v>31.686462716000001</v>
      </c>
      <c r="AA562" s="465">
        <f t="shared" si="198"/>
        <v>2652.3754164039997</v>
      </c>
      <c r="AB562" s="429">
        <f t="shared" si="199"/>
        <v>0.52470334646963401</v>
      </c>
      <c r="AC562" s="454">
        <f t="shared" si="200"/>
        <v>96.927072327671155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59.365577375999997</v>
      </c>
      <c r="V563" s="475">
        <f t="shared" si="193"/>
        <v>99.682615692000013</v>
      </c>
      <c r="W563" s="460">
        <f t="shared" si="194"/>
        <v>68.239003623999992</v>
      </c>
      <c r="X563" s="476">
        <f t="shared" si="195"/>
        <v>97.058007455999999</v>
      </c>
      <c r="Y563" s="476">
        <f t="shared" si="196"/>
        <v>52.769402112000002</v>
      </c>
      <c r="Z563" s="478">
        <f t="shared" si="197"/>
        <v>12.123787140000001</v>
      </c>
      <c r="AA563" s="465">
        <f t="shared" si="198"/>
        <v>389.23839340000001</v>
      </c>
      <c r="AB563" s="429">
        <f t="shared" si="199"/>
        <v>7.7000671295746781E-2</v>
      </c>
      <c r="AC563" s="454">
        <f t="shared" si="200"/>
        <v>97.942734590305761</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46.415487131999996</v>
      </c>
      <c r="V564" s="475">
        <f t="shared" si="193"/>
        <v>93.724471019999996</v>
      </c>
      <c r="W564" s="460">
        <f t="shared" si="194"/>
        <v>56.325425529999997</v>
      </c>
      <c r="X564" s="476">
        <f t="shared" si="195"/>
        <v>80.11303332</v>
      </c>
      <c r="Y564" s="476">
        <f t="shared" si="196"/>
        <v>43.556600639999999</v>
      </c>
      <c r="Z564" s="478">
        <f t="shared" si="197"/>
        <v>7.4897643559999993</v>
      </c>
      <c r="AA564" s="465">
        <f t="shared" si="198"/>
        <v>327.624781998</v>
      </c>
      <c r="AB564" s="429">
        <f t="shared" si="199"/>
        <v>6.4812024134124624E-2</v>
      </c>
      <c r="AC564" s="454">
        <f t="shared" si="200"/>
        <v>99.69564665147297</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117.193183128</v>
      </c>
      <c r="V565" s="475">
        <f t="shared" si="193"/>
        <v>226.38431833800001</v>
      </c>
      <c r="W565" s="460">
        <f t="shared" si="194"/>
        <v>155.268612367</v>
      </c>
      <c r="X565" s="476">
        <f t="shared" si="195"/>
        <v>260.06436463200004</v>
      </c>
      <c r="Y565" s="476">
        <f t="shared" si="196"/>
        <v>158.69968060799999</v>
      </c>
      <c r="Z565" s="478">
        <f t="shared" si="197"/>
        <v>20.466273320000003</v>
      </c>
      <c r="AA565" s="465">
        <f t="shared" si="198"/>
        <v>938.07643239300012</v>
      </c>
      <c r="AB565" s="429">
        <f t="shared" si="199"/>
        <v>0.18557397277804158</v>
      </c>
      <c r="AC565" s="454">
        <f t="shared" si="200"/>
        <v>91.020022784749727</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270.32149720799998</v>
      </c>
      <c r="V566" s="475">
        <f t="shared" si="193"/>
        <v>499.99284791999997</v>
      </c>
      <c r="W566" s="460">
        <f t="shared" si="194"/>
        <v>321.35691518700003</v>
      </c>
      <c r="X566" s="476">
        <f t="shared" si="195"/>
        <v>483.56780353200003</v>
      </c>
      <c r="Y566" s="476">
        <f t="shared" si="196"/>
        <v>259.65468748799998</v>
      </c>
      <c r="Z566" s="478">
        <f t="shared" si="197"/>
        <v>14.404400839999999</v>
      </c>
      <c r="AA566" s="465">
        <f t="shared" si="198"/>
        <v>1849.298152175</v>
      </c>
      <c r="AB566" s="429">
        <f t="shared" si="199"/>
        <v>0.36583544058852624</v>
      </c>
      <c r="AC566" s="454">
        <f t="shared" si="200"/>
        <v>97.577524595958991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504.49640194799997</v>
      </c>
      <c r="V567" s="475">
        <f t="shared" si="193"/>
        <v>989.79780740399997</v>
      </c>
      <c r="W567" s="460">
        <f t="shared" si="194"/>
        <v>609.56142562699995</v>
      </c>
      <c r="X567" s="476">
        <f t="shared" si="195"/>
        <v>880.56546995999997</v>
      </c>
      <c r="Y567" s="476">
        <f t="shared" si="196"/>
        <v>481.335344448</v>
      </c>
      <c r="Z567" s="478">
        <f t="shared" si="197"/>
        <v>45.711654564</v>
      </c>
      <c r="AA567" s="465">
        <f t="shared" si="198"/>
        <v>3511.4681039510001</v>
      </c>
      <c r="AB567" s="429">
        <f t="shared" si="199"/>
        <v>0.69465244390722058</v>
      </c>
      <c r="AC567" s="454">
        <f t="shared" si="200"/>
        <v>98.818039216202692</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50.491970676000001</v>
      </c>
      <c r="V568" s="475">
        <f t="shared" si="193"/>
        <v>105.82826173799999</v>
      </c>
      <c r="W568" s="460">
        <f t="shared" si="194"/>
        <v>70.096067921</v>
      </c>
      <c r="X568" s="476">
        <f t="shared" si="195"/>
        <v>112.21950404399999</v>
      </c>
      <c r="Y568" s="476">
        <f t="shared" si="196"/>
        <v>73.16757100800001</v>
      </c>
      <c r="Z568" s="478">
        <f t="shared" si="197"/>
        <v>10.50229446</v>
      </c>
      <c r="AA568" s="465">
        <f t="shared" si="198"/>
        <v>422.30566984699993</v>
      </c>
      <c r="AB568" s="429">
        <f t="shared" si="199"/>
        <v>8.3542170098318477E-2</v>
      </c>
      <c r="AC568" s="454">
        <f t="shared" si="200"/>
        <v>90.959770229062514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249.98649354</v>
      </c>
      <c r="V569" s="475">
        <f t="shared" si="193"/>
        <v>507.18367722599999</v>
      </c>
      <c r="W569" s="460">
        <f t="shared" si="194"/>
        <v>287.061474766</v>
      </c>
      <c r="X569" s="476">
        <f t="shared" si="195"/>
        <v>356.48351582399999</v>
      </c>
      <c r="Y569" s="476">
        <f t="shared" si="196"/>
        <v>193.14372671999999</v>
      </c>
      <c r="Z569" s="478">
        <f t="shared" si="197"/>
        <v>36.873286472000004</v>
      </c>
      <c r="AA569" s="465">
        <f t="shared" si="198"/>
        <v>1630.7321745479999</v>
      </c>
      <c r="AB569" s="429">
        <f t="shared" si="199"/>
        <v>0.32259785846646882</v>
      </c>
      <c r="AC569" s="454">
        <f t="shared" si="200"/>
        <v>104.58472983984588</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140.18060372399998</v>
      </c>
      <c r="V571" s="475">
        <f t="shared" si="193"/>
        <v>286.50327796200003</v>
      </c>
      <c r="W571" s="460">
        <f t="shared" si="194"/>
        <v>200.007673063</v>
      </c>
      <c r="X571" s="476">
        <f t="shared" si="195"/>
        <v>299.44059801600002</v>
      </c>
      <c r="Y571" s="476">
        <f t="shared" si="196"/>
        <v>187.74731740799999</v>
      </c>
      <c r="Z571" s="478">
        <f t="shared" si="197"/>
        <v>27.175920552000001</v>
      </c>
      <c r="AA571" s="465">
        <f t="shared" si="198"/>
        <v>1141.0553907250001</v>
      </c>
      <c r="AB571" s="429">
        <f t="shared" si="199"/>
        <v>0.22572806938180021</v>
      </c>
      <c r="AC571" s="454">
        <f t="shared" si="200"/>
        <v>92.393377093902231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27.848878595999999</v>
      </c>
      <c r="V572" s="475">
        <f t="shared" si="193"/>
        <v>78.54103288200001</v>
      </c>
      <c r="W572" s="460">
        <f t="shared" si="194"/>
        <v>48.635623674000001</v>
      </c>
      <c r="X572" s="476">
        <f t="shared" si="195"/>
        <v>82.960268087999992</v>
      </c>
      <c r="Y572" s="476">
        <f t="shared" si="196"/>
        <v>54.834607296000001</v>
      </c>
      <c r="Z572" s="478">
        <f t="shared" si="197"/>
        <v>7.5136505480000002</v>
      </c>
      <c r="AA572" s="465">
        <f t="shared" si="198"/>
        <v>300.33406108400004</v>
      </c>
      <c r="AB572" s="429">
        <f t="shared" si="199"/>
        <v>5.9413266287636012E-2</v>
      </c>
      <c r="AC572" s="454">
        <f t="shared" si="200"/>
        <v>89.274577058800176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21.121122708000001</v>
      </c>
      <c r="V573" s="475">
        <f t="shared" si="193"/>
        <v>48.696194417999997</v>
      </c>
      <c r="W573" s="460">
        <f t="shared" si="194"/>
        <v>21.764675063999999</v>
      </c>
      <c r="X573" s="476">
        <f t="shared" si="195"/>
        <v>37.035023196000004</v>
      </c>
      <c r="Y573" s="476">
        <f t="shared" si="196"/>
        <v>20.135546592000001</v>
      </c>
      <c r="Z573" s="478">
        <f t="shared" si="197"/>
        <v>6.127388356</v>
      </c>
      <c r="AA573" s="465">
        <f t="shared" si="198"/>
        <v>154.87995033400003</v>
      </c>
      <c r="AB573" s="429">
        <f t="shared" si="199"/>
        <v>3.0638961490405545E-2</v>
      </c>
      <c r="AC573" s="454">
        <f t="shared" si="200"/>
        <v>101.22910558066293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134.33575906800002</v>
      </c>
      <c r="V574" s="475">
        <f t="shared" si="193"/>
        <v>286.18678905000002</v>
      </c>
      <c r="W574" s="460">
        <f t="shared" si="194"/>
        <v>172.33277779299999</v>
      </c>
      <c r="X574" s="476">
        <f t="shared" si="195"/>
        <v>245.11313389200001</v>
      </c>
      <c r="Y574" s="476">
        <f t="shared" si="196"/>
        <v>133.265393184</v>
      </c>
      <c r="Z574" s="478">
        <f t="shared" si="197"/>
        <v>23.63854182</v>
      </c>
      <c r="AA574" s="465">
        <f t="shared" si="198"/>
        <v>994.87239480700009</v>
      </c>
      <c r="AB574" s="429">
        <f t="shared" si="199"/>
        <v>0.19680957365123641</v>
      </c>
      <c r="AC574" s="454">
        <f t="shared" si="200"/>
        <v>99.369475126079919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217.60544559600001</v>
      </c>
      <c r="V575" s="475">
        <f t="shared" si="193"/>
        <v>435.09805974</v>
      </c>
      <c r="W575" s="460">
        <f t="shared" si="194"/>
        <v>296.05564301499999</v>
      </c>
      <c r="X575" s="476">
        <f t="shared" si="195"/>
        <v>423.26558215199998</v>
      </c>
      <c r="Y575" s="476">
        <f t="shared" si="196"/>
        <v>245.63230271999998</v>
      </c>
      <c r="Z575" s="478">
        <f t="shared" si="197"/>
        <v>27.639147848</v>
      </c>
      <c r="AA575" s="465">
        <f t="shared" si="198"/>
        <v>1645.2961810709999</v>
      </c>
      <c r="AB575" s="429">
        <f t="shared" si="199"/>
        <v>0.32547896757091987</v>
      </c>
      <c r="AC575" s="454">
        <f t="shared" si="200"/>
        <v>95.635016756996521</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311.980657968</v>
      </c>
      <c r="V576" s="475">
        <f t="shared" si="193"/>
        <v>629.04372650400001</v>
      </c>
      <c r="W576" s="460">
        <f t="shared" si="194"/>
        <v>391.755789634</v>
      </c>
      <c r="X576" s="476">
        <f t="shared" si="195"/>
        <v>557.20386189600003</v>
      </c>
      <c r="Y576" s="476">
        <f t="shared" si="196"/>
        <v>309.87312249600001</v>
      </c>
      <c r="Z576" s="478">
        <f t="shared" si="197"/>
        <v>37.769018672000001</v>
      </c>
      <c r="AA576" s="465">
        <f t="shared" si="198"/>
        <v>2237.6261771700001</v>
      </c>
      <c r="AB576" s="429">
        <f t="shared" si="199"/>
        <v>0.44265601922255193</v>
      </c>
      <c r="AC576" s="454">
        <f t="shared" si="200"/>
        <v>98.45763779678532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115.83243453600001</v>
      </c>
      <c r="V577" s="475">
        <f t="shared" si="193"/>
        <v>261.13568929799999</v>
      </c>
      <c r="W577" s="460">
        <f t="shared" si="194"/>
        <v>167.62367635199999</v>
      </c>
      <c r="X577" s="476">
        <f t="shared" si="195"/>
        <v>258.31663961999999</v>
      </c>
      <c r="Y577" s="476">
        <f t="shared" si="196"/>
        <v>167.247889536</v>
      </c>
      <c r="Z577" s="478">
        <f t="shared" si="197"/>
        <v>17.962675619999999</v>
      </c>
      <c r="AA577" s="465">
        <f t="shared" si="198"/>
        <v>988.11900496199996</v>
      </c>
      <c r="AB577" s="429">
        <f t="shared" si="199"/>
        <v>0.19547359148605339</v>
      </c>
      <c r="AC577" s="454">
        <f t="shared" si="200"/>
        <v>92.194458828506711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73.922953104000001</v>
      </c>
      <c r="V578" s="475">
        <f t="shared" si="193"/>
        <v>137.170355118</v>
      </c>
      <c r="W578" s="460">
        <f t="shared" si="194"/>
        <v>76.69195345899999</v>
      </c>
      <c r="X578" s="476">
        <f t="shared" si="195"/>
        <v>81.347780016000002</v>
      </c>
      <c r="Y578" s="476">
        <f t="shared" si="196"/>
        <v>43.367291519999995</v>
      </c>
      <c r="Z578" s="478">
        <f t="shared" si="197"/>
        <v>7.9140051719999995</v>
      </c>
      <c r="AA578" s="465">
        <f t="shared" si="198"/>
        <v>420.41433838899997</v>
      </c>
      <c r="AB578" s="429">
        <f t="shared" si="199"/>
        <v>8.3168019463699297E-2</v>
      </c>
      <c r="AC578" s="454">
        <f t="shared" si="200"/>
        <v>109.96489187273113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243.26748154800001</v>
      </c>
      <c r="V579" s="475">
        <f t="shared" si="193"/>
        <v>533.74211774399998</v>
      </c>
      <c r="W579" s="460">
        <f t="shared" si="194"/>
        <v>331.95705800400003</v>
      </c>
      <c r="X579" s="476">
        <f t="shared" si="195"/>
        <v>510.243432396</v>
      </c>
      <c r="Y579" s="476">
        <f t="shared" si="196"/>
        <v>305.14536729600002</v>
      </c>
      <c r="Z579" s="478">
        <f t="shared" si="197"/>
        <v>22.870486884000002</v>
      </c>
      <c r="AA579" s="465">
        <f t="shared" si="198"/>
        <v>1947.2259438720002</v>
      </c>
      <c r="AB579" s="429">
        <f t="shared" si="199"/>
        <v>0.385207901854006</v>
      </c>
      <c r="AC579" s="454">
        <f t="shared" si="200"/>
        <v>94.650251158877552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253.95727543199999</v>
      </c>
      <c r="V580" s="475">
        <f t="shared" si="193"/>
        <v>556.53416206199995</v>
      </c>
      <c r="W580" s="460">
        <f t="shared" si="194"/>
        <v>333.11429313799999</v>
      </c>
      <c r="X580" s="476">
        <f t="shared" si="195"/>
        <v>484.71236672399999</v>
      </c>
      <c r="Y580" s="476">
        <f t="shared" si="196"/>
        <v>282.91683302399997</v>
      </c>
      <c r="Z580" s="478">
        <f t="shared" si="197"/>
        <v>29.804320283999999</v>
      </c>
      <c r="AA580" s="465">
        <f t="shared" si="198"/>
        <v>1941.0392506639998</v>
      </c>
      <c r="AB580" s="429">
        <f t="shared" si="199"/>
        <v>0.38398402584846686</v>
      </c>
      <c r="AC580" s="454">
        <f t="shared" si="200"/>
        <v>97.32086554722504</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16.659135864</v>
      </c>
      <c r="V581" s="475">
        <f t="shared" si="193"/>
        <v>40.743172727999998</v>
      </c>
      <c r="W581" s="460">
        <f t="shared" si="194"/>
        <v>30.358328165000003</v>
      </c>
      <c r="X581" s="476">
        <f t="shared" si="195"/>
        <v>47.654537435999998</v>
      </c>
      <c r="Y581" s="476">
        <f t="shared" si="196"/>
        <v>32.073842304000003</v>
      </c>
      <c r="Z581" s="478">
        <f t="shared" si="197"/>
        <v>5.5652613479999999</v>
      </c>
      <c r="AA581" s="465">
        <f t="shared" si="198"/>
        <v>173.054277845</v>
      </c>
      <c r="AB581" s="429">
        <f t="shared" si="199"/>
        <v>3.4234278505440162E-2</v>
      </c>
      <c r="AC581" s="454">
        <f t="shared" si="200"/>
        <v>88.014709502652821</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290.62489251599999</v>
      </c>
      <c r="V582" s="475">
        <f t="shared" si="193"/>
        <v>667.20989442600001</v>
      </c>
      <c r="W582" s="460">
        <f t="shared" si="194"/>
        <v>432.82377807900002</v>
      </c>
      <c r="X582" s="476">
        <f t="shared" si="195"/>
        <v>657.51735615600001</v>
      </c>
      <c r="Y582" s="476">
        <f t="shared" si="196"/>
        <v>378.27682771200006</v>
      </c>
      <c r="Z582" s="478">
        <f t="shared" si="197"/>
        <v>34.873740075999997</v>
      </c>
      <c r="AA582" s="465">
        <f t="shared" si="198"/>
        <v>2461.326488965</v>
      </c>
      <c r="AB582" s="429">
        <f t="shared" si="199"/>
        <v>0.4869092955420376</v>
      </c>
      <c r="AC582" s="454">
        <f t="shared" si="200"/>
        <v>94.663977457387858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57.812080535999996</v>
      </c>
      <c r="V583" s="475">
        <f t="shared" si="193"/>
        <v>146.92959709799999</v>
      </c>
      <c r="W583" s="460">
        <f t="shared" si="194"/>
        <v>88.700374213000003</v>
      </c>
      <c r="X583" s="476">
        <f t="shared" si="195"/>
        <v>136.38543614400001</v>
      </c>
      <c r="Y583" s="476">
        <f t="shared" si="196"/>
        <v>79.02746544</v>
      </c>
      <c r="Z583" s="478">
        <f t="shared" si="197"/>
        <v>19.614469652</v>
      </c>
      <c r="AA583" s="465">
        <f t="shared" si="198"/>
        <v>528.46942308300004</v>
      </c>
      <c r="AB583" s="429">
        <f t="shared" si="199"/>
        <v>0.10454390169792285</v>
      </c>
      <c r="AC583" s="454">
        <f t="shared" si="200"/>
        <v>95.337962532950385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225.72898916400001</v>
      </c>
      <c r="V584" s="475">
        <f t="shared" si="193"/>
        <v>473.08266211799997</v>
      </c>
      <c r="W584" s="460">
        <f t="shared" si="194"/>
        <v>284.30763027699999</v>
      </c>
      <c r="X584" s="476">
        <f t="shared" si="195"/>
        <v>404.37771118799998</v>
      </c>
      <c r="Y584" s="476">
        <f t="shared" si="196"/>
        <v>224.64314678400001</v>
      </c>
      <c r="Z584" s="478">
        <f t="shared" si="197"/>
        <v>25.885480603999998</v>
      </c>
      <c r="AA584" s="465">
        <f t="shared" si="198"/>
        <v>1638.0256201349998</v>
      </c>
      <c r="AB584" s="429">
        <f t="shared" si="199"/>
        <v>0.3240406765845697</v>
      </c>
      <c r="AC584" s="454">
        <f t="shared" si="200"/>
        <v>99.056516954688121</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374.04890585999999</v>
      </c>
      <c r="V585" s="475">
        <f t="shared" ref="V585:V648" si="214">IFERROR(V$5*I585,"")</f>
        <v>798.14267260200006</v>
      </c>
      <c r="W585" s="460">
        <f t="shared" ref="W585:W648" si="215">IFERROR(W$5*K585,"")</f>
        <v>531.66826215799995</v>
      </c>
      <c r="X585" s="476">
        <f t="shared" ref="X585:X648" si="216">IFERROR(X$5*M585,"")</f>
        <v>811.46342174400002</v>
      </c>
      <c r="Y585" s="476">
        <f t="shared" ref="Y585:Y648" si="217">IFERROR(Y$5*O585,"")</f>
        <v>455.236987296</v>
      </c>
      <c r="Z585" s="478">
        <f t="shared" ref="Z585:Z648" si="218">IFERROR(Z$5*Q585,"")</f>
        <v>43.370870676000003</v>
      </c>
      <c r="AA585" s="465">
        <f t="shared" ref="AA585:AA648" si="219">IFERROR(SUM(U585:Z585),"")</f>
        <v>3013.9311203359994</v>
      </c>
      <c r="AB585" s="429">
        <f t="shared" ref="AB585:AB648" si="220">IF(OR(AA585="", AA585=0), "", AA585/$AA$5)</f>
        <v>0.59622771915647865</v>
      </c>
      <c r="AC585" s="454">
        <f t="shared" ref="AC585:AC648" si="221">IF(OR(AB585="", AB585=0), "", IF(AN585&gt;0, AB585/AN585*100, ""))</f>
        <v>94.879295515749106</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270.34430723999998</v>
      </c>
      <c r="V586" s="475">
        <f t="shared" si="214"/>
        <v>598.04516802000001</v>
      </c>
      <c r="W586" s="460">
        <f t="shared" si="215"/>
        <v>339.62128692800002</v>
      </c>
      <c r="X586" s="476">
        <f t="shared" si="216"/>
        <v>468.08036756400003</v>
      </c>
      <c r="Y586" s="476">
        <f t="shared" si="217"/>
        <v>255.29911612799998</v>
      </c>
      <c r="Z586" s="478">
        <f t="shared" si="218"/>
        <v>32.130027139999996</v>
      </c>
      <c r="AA586" s="465">
        <f t="shared" si="219"/>
        <v>1963.5202730199999</v>
      </c>
      <c r="AB586" s="429">
        <f t="shared" si="220"/>
        <v>0.3884313101918892</v>
      </c>
      <c r="AC586" s="454">
        <f t="shared" si="221"/>
        <v>101.230148766729</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147.52452909600001</v>
      </c>
      <c r="V587" s="475">
        <f t="shared" si="214"/>
        <v>263.87516088000001</v>
      </c>
      <c r="W587" s="460">
        <f t="shared" si="215"/>
        <v>158.96989801000001</v>
      </c>
      <c r="X587" s="476">
        <f t="shared" si="216"/>
        <v>244.83536019600001</v>
      </c>
      <c r="Y587" s="476">
        <f t="shared" si="217"/>
        <v>142.03650854399999</v>
      </c>
      <c r="Z587" s="478">
        <f t="shared" si="218"/>
        <v>22.798473995999998</v>
      </c>
      <c r="AA587" s="465">
        <f t="shared" si="219"/>
        <v>980.03993072199989</v>
      </c>
      <c r="AB587" s="429">
        <f t="shared" si="220"/>
        <v>0.1938753572150346</v>
      </c>
      <c r="AC587" s="454">
        <f t="shared" si="221"/>
        <v>97.03548654269018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115.58851491599999</v>
      </c>
      <c r="V588" s="475">
        <f t="shared" si="214"/>
        <v>214.41429852600001</v>
      </c>
      <c r="W588" s="460">
        <f t="shared" si="215"/>
        <v>132.89820693600001</v>
      </c>
      <c r="X588" s="476">
        <f t="shared" si="216"/>
        <v>175.71296742000001</v>
      </c>
      <c r="Y588" s="476">
        <f t="shared" si="217"/>
        <v>96.648887328000001</v>
      </c>
      <c r="Z588" s="478">
        <f t="shared" si="218"/>
        <v>17.600722808</v>
      </c>
      <c r="AA588" s="465">
        <f t="shared" si="219"/>
        <v>752.86359793400004</v>
      </c>
      <c r="AB588" s="429">
        <f t="shared" si="220"/>
        <v>0.14893444073867459</v>
      </c>
      <c r="AC588" s="454">
        <f t="shared" si="221"/>
        <v>101.06430414047813</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139.22718642000001</v>
      </c>
      <c r="V589" s="475">
        <f t="shared" si="214"/>
        <v>360.42886827000001</v>
      </c>
      <c r="W589" s="460">
        <f t="shared" si="215"/>
        <v>242.90323629</v>
      </c>
      <c r="X589" s="476">
        <f t="shared" si="216"/>
        <v>386.65771932000001</v>
      </c>
      <c r="Y589" s="476">
        <f t="shared" si="217"/>
        <v>242.42307264000002</v>
      </c>
      <c r="Z589" s="478">
        <f t="shared" si="218"/>
        <v>20.119407192000001</v>
      </c>
      <c r="AA589" s="465">
        <f t="shared" si="219"/>
        <v>1391.7594901320001</v>
      </c>
      <c r="AB589" s="429">
        <f t="shared" si="220"/>
        <v>0.2753233412724036</v>
      </c>
      <c r="AC589" s="454">
        <f t="shared" si="221"/>
        <v>90.566264801310098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120.069456948</v>
      </c>
      <c r="V590" s="475">
        <f t="shared" si="214"/>
        <v>261.11477580000002</v>
      </c>
      <c r="W590" s="460">
        <f t="shared" si="215"/>
        <v>184.68049351400001</v>
      </c>
      <c r="X590" s="476">
        <f t="shared" si="216"/>
        <v>296.53926105599999</v>
      </c>
      <c r="Y590" s="476">
        <f t="shared" si="217"/>
        <v>176.39602310400002</v>
      </c>
      <c r="Z590" s="478">
        <f t="shared" si="218"/>
        <v>19.672074840000001</v>
      </c>
      <c r="AA590" s="465">
        <f t="shared" si="219"/>
        <v>1058.4720852620001</v>
      </c>
      <c r="AB590" s="429">
        <f t="shared" si="220"/>
        <v>0.20939111478971317</v>
      </c>
      <c r="AC590" s="454">
        <f t="shared" si="221"/>
        <v>91.3145917052735</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38.730131748000005</v>
      </c>
      <c r="V591" s="475">
        <f t="shared" si="214"/>
        <v>88.819371509999996</v>
      </c>
      <c r="W591" s="460">
        <f t="shared" si="215"/>
        <v>42.319493568000006</v>
      </c>
      <c r="X591" s="476">
        <f t="shared" si="216"/>
        <v>63.320691588000003</v>
      </c>
      <c r="Y591" s="476">
        <f t="shared" si="217"/>
        <v>32.428669056000004</v>
      </c>
      <c r="Z591" s="478">
        <f t="shared" si="218"/>
        <v>8.4399760159999992</v>
      </c>
      <c r="AA591" s="465">
        <f t="shared" si="219"/>
        <v>274.05833348599998</v>
      </c>
      <c r="AB591" s="429">
        <f t="shared" si="220"/>
        <v>5.4215298414638964E-2</v>
      </c>
      <c r="AC591" s="454">
        <f t="shared" si="221"/>
        <v>104.32312375509116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210.160969956</v>
      </c>
      <c r="V592" s="475">
        <f t="shared" si="214"/>
        <v>457.80908033999998</v>
      </c>
      <c r="W592" s="460">
        <f t="shared" si="215"/>
        <v>281.489727453</v>
      </c>
      <c r="X592" s="476">
        <f t="shared" si="216"/>
        <v>376.08884152800005</v>
      </c>
      <c r="Y592" s="476">
        <f t="shared" si="217"/>
        <v>198.02728310399999</v>
      </c>
      <c r="Z592" s="478">
        <f t="shared" si="218"/>
        <v>23.125203848000002</v>
      </c>
      <c r="AA592" s="465">
        <f t="shared" si="219"/>
        <v>1546.7011062289998</v>
      </c>
      <c r="AB592" s="429">
        <f t="shared" si="220"/>
        <v>0.30597450172680513</v>
      </c>
      <c r="AC592" s="454">
        <f t="shared" si="221"/>
        <v>101.01219724642118</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149.07013858799999</v>
      </c>
      <c r="V594" s="475">
        <f t="shared" si="214"/>
        <v>338.91198483599999</v>
      </c>
      <c r="W594" s="460">
        <f t="shared" si="215"/>
        <v>240.670470271</v>
      </c>
      <c r="X594" s="476">
        <f t="shared" si="216"/>
        <v>442.31888677199998</v>
      </c>
      <c r="Y594" s="476">
        <f t="shared" si="217"/>
        <v>253.59379584000001</v>
      </c>
      <c r="Z594" s="478">
        <f t="shared" si="218"/>
        <v>19.879671348000002</v>
      </c>
      <c r="AA594" s="465">
        <f t="shared" si="219"/>
        <v>1444.4449476550001</v>
      </c>
      <c r="AB594" s="429">
        <f t="shared" si="220"/>
        <v>0.28574578588625127</v>
      </c>
      <c r="AC594" s="454">
        <f t="shared" si="221"/>
        <v>88.822153988918529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61.703157348000005</v>
      </c>
      <c r="V595" s="475">
        <f t="shared" si="214"/>
        <v>114.043405632</v>
      </c>
      <c r="W595" s="460">
        <f t="shared" si="215"/>
        <v>97.028253222999993</v>
      </c>
      <c r="X595" s="476">
        <f t="shared" si="216"/>
        <v>166.60654089600001</v>
      </c>
      <c r="Y595" s="476">
        <f t="shared" si="217"/>
        <v>98.10125472</v>
      </c>
      <c r="Z595" s="478">
        <f t="shared" si="218"/>
        <v>9.0575853039999998</v>
      </c>
      <c r="AA595" s="465">
        <f t="shared" si="219"/>
        <v>546.54019712299998</v>
      </c>
      <c r="AB595" s="429">
        <f t="shared" si="220"/>
        <v>0.10811873335766567</v>
      </c>
      <c r="AC595" s="454">
        <f t="shared" si="221"/>
        <v>87.600082288281641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232.99080613200002</v>
      </c>
      <c r="V596" s="475">
        <f t="shared" si="214"/>
        <v>505.14693416999995</v>
      </c>
      <c r="W596" s="460">
        <f t="shared" si="215"/>
        <v>347.41486997800001</v>
      </c>
      <c r="X596" s="476">
        <f t="shared" si="216"/>
        <v>574.78362585599996</v>
      </c>
      <c r="Y596" s="476">
        <f t="shared" si="217"/>
        <v>318.038551488</v>
      </c>
      <c r="Z596" s="478">
        <f t="shared" si="218"/>
        <v>28.159393915999999</v>
      </c>
      <c r="AA596" s="465">
        <f t="shared" si="219"/>
        <v>2006.53418154</v>
      </c>
      <c r="AB596" s="429">
        <f t="shared" si="220"/>
        <v>0.39694049090801187</v>
      </c>
      <c r="AC596" s="454">
        <f t="shared" si="221"/>
        <v>92.603122137422801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127.031637852</v>
      </c>
      <c r="V597" s="475">
        <f t="shared" si="214"/>
        <v>225.45090943199997</v>
      </c>
      <c r="W597" s="460">
        <f t="shared" si="215"/>
        <v>171.138737902</v>
      </c>
      <c r="X597" s="476">
        <f t="shared" si="216"/>
        <v>308.156983728</v>
      </c>
      <c r="Y597" s="476">
        <f t="shared" si="217"/>
        <v>181.96762752000001</v>
      </c>
      <c r="Z597" s="478">
        <f t="shared" si="218"/>
        <v>16.980963175999999</v>
      </c>
      <c r="AA597" s="465">
        <f t="shared" si="219"/>
        <v>1030.72685961</v>
      </c>
      <c r="AB597" s="429">
        <f t="shared" si="220"/>
        <v>0.20390244502670624</v>
      </c>
      <c r="AC597" s="454">
        <f t="shared" si="221"/>
        <v>88.664871332697786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12.099297672000001</v>
      </c>
      <c r="V598" s="475">
        <f t="shared" si="214"/>
        <v>34.70694984</v>
      </c>
      <c r="W598" s="460">
        <f t="shared" si="215"/>
        <v>27.046811615999999</v>
      </c>
      <c r="X598" s="476">
        <f t="shared" si="216"/>
        <v>49.43100192</v>
      </c>
      <c r="Y598" s="476">
        <f t="shared" si="217"/>
        <v>28.294056000000001</v>
      </c>
      <c r="Z598" s="478">
        <f t="shared" si="218"/>
        <v>2.6194472360000001</v>
      </c>
      <c r="AA598" s="465">
        <f t="shared" si="219"/>
        <v>154.19756428400001</v>
      </c>
      <c r="AB598" s="429">
        <f t="shared" si="220"/>
        <v>3.0503969195647875E-2</v>
      </c>
      <c r="AC598" s="454">
        <f t="shared" si="221"/>
        <v>86.62427221805045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599.38791242399998</v>
      </c>
      <c r="V600" s="475">
        <f t="shared" si="214"/>
        <v>1116.5176949459999</v>
      </c>
      <c r="W600" s="460">
        <f t="shared" si="215"/>
        <v>662.27052416800007</v>
      </c>
      <c r="X600" s="476">
        <f t="shared" si="216"/>
        <v>937.98959735999995</v>
      </c>
      <c r="Y600" s="476">
        <f t="shared" si="217"/>
        <v>511.76194675200003</v>
      </c>
      <c r="Z600" s="478">
        <f t="shared" si="218"/>
        <v>53.880671352</v>
      </c>
      <c r="AA600" s="465">
        <f t="shared" si="219"/>
        <v>3881.8083470019997</v>
      </c>
      <c r="AB600" s="429">
        <f t="shared" si="220"/>
        <v>0.76791460870464878</v>
      </c>
      <c r="AC600" s="454">
        <f t="shared" si="221"/>
        <v>100.48319040211769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125.473839372</v>
      </c>
      <c r="V601" s="475">
        <f t="shared" si="214"/>
        <v>247.93251924</v>
      </c>
      <c r="W601" s="460">
        <f t="shared" si="215"/>
        <v>153.59038479399999</v>
      </c>
      <c r="X601" s="476">
        <f t="shared" si="216"/>
        <v>224.20809980400003</v>
      </c>
      <c r="Y601" s="476">
        <f t="shared" si="217"/>
        <v>120.071665056</v>
      </c>
      <c r="Z601" s="478">
        <f t="shared" si="218"/>
        <v>18.062665628000001</v>
      </c>
      <c r="AA601" s="465">
        <f t="shared" si="219"/>
        <v>889.33917389400006</v>
      </c>
      <c r="AB601" s="429">
        <f t="shared" si="220"/>
        <v>0.17593257643798221</v>
      </c>
      <c r="AC601" s="454">
        <f t="shared" si="221"/>
        <v>98.813551823691682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24.965713835999999</v>
      </c>
      <c r="V602" s="475">
        <f t="shared" si="214"/>
        <v>63.926950013999999</v>
      </c>
      <c r="W602" s="460">
        <f t="shared" si="215"/>
        <v>38.418063320999998</v>
      </c>
      <c r="X602" s="476">
        <f t="shared" si="216"/>
        <v>50.441932500000007</v>
      </c>
      <c r="Y602" s="476">
        <f t="shared" si="217"/>
        <v>33.065601407999999</v>
      </c>
      <c r="Z602" s="478">
        <f t="shared" si="218"/>
        <v>3.3599226840000003</v>
      </c>
      <c r="AA602" s="465">
        <f t="shared" si="219"/>
        <v>214.17818376299999</v>
      </c>
      <c r="AB602" s="429">
        <f t="shared" si="220"/>
        <v>4.2369571466468844E-2</v>
      </c>
      <c r="AC602" s="454">
        <f t="shared" si="221"/>
        <v>96.566305941308102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9.8586066599999995</v>
      </c>
      <c r="V603" s="475">
        <f t="shared" si="214"/>
        <v>17.049929153999997</v>
      </c>
      <c r="W603" s="460">
        <f t="shared" si="215"/>
        <v>13.496939544</v>
      </c>
      <c r="X603" s="476">
        <f t="shared" si="216"/>
        <v>24.094333091999999</v>
      </c>
      <c r="Y603" s="476">
        <f t="shared" si="217"/>
        <v>6.1485271680000002</v>
      </c>
      <c r="Z603" s="478">
        <f t="shared" si="218"/>
        <v>1.0977379200000001</v>
      </c>
      <c r="AA603" s="465">
        <f t="shared" si="219"/>
        <v>71.74607353799999</v>
      </c>
      <c r="AB603" s="429">
        <f t="shared" si="220"/>
        <v>1.4193090709792282E-2</v>
      </c>
      <c r="AC603" s="454">
        <f t="shared" si="221"/>
        <v>102.62332805709597</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150.52552250400001</v>
      </c>
      <c r="V606" s="475">
        <f t="shared" si="214"/>
        <v>251.86228162800001</v>
      </c>
      <c r="W606" s="460">
        <f t="shared" si="215"/>
        <v>145.142677636</v>
      </c>
      <c r="X606" s="476">
        <f t="shared" si="216"/>
        <v>198.497198604</v>
      </c>
      <c r="Y606" s="476">
        <f t="shared" si="217"/>
        <v>98.838856031999995</v>
      </c>
      <c r="Z606" s="478">
        <f t="shared" si="218"/>
        <v>9.9179841159999995</v>
      </c>
      <c r="AA606" s="465">
        <f t="shared" si="219"/>
        <v>854.78452052</v>
      </c>
      <c r="AB606" s="429">
        <f t="shared" si="220"/>
        <v>0.16909683887636004</v>
      </c>
      <c r="AC606" s="454">
        <f t="shared" si="221"/>
        <v>104.58422667156387</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46.208291723999999</v>
      </c>
      <c r="V607" s="475">
        <f t="shared" si="214"/>
        <v>50.506959486</v>
      </c>
      <c r="W607" s="460">
        <f t="shared" si="215"/>
        <v>22.507329416000001</v>
      </c>
      <c r="X607" s="476">
        <f t="shared" si="216"/>
        <v>24.185132123999999</v>
      </c>
      <c r="Y607" s="476">
        <f t="shared" si="217"/>
        <v>10.60288656</v>
      </c>
      <c r="Z607" s="478">
        <f t="shared" si="218"/>
        <v>1.183872976</v>
      </c>
      <c r="AA607" s="465">
        <f t="shared" si="219"/>
        <v>155.19447228600001</v>
      </c>
      <c r="AB607" s="429">
        <f t="shared" si="220"/>
        <v>3.0701181461127599E-2</v>
      </c>
      <c r="AC607" s="454">
        <f t="shared" si="221"/>
        <v>123.68850610660995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22.545794879999999</v>
      </c>
      <c r="V608" s="475">
        <f t="shared" si="214"/>
        <v>22.398048360000001</v>
      </c>
      <c r="W608" s="460">
        <f t="shared" si="215"/>
        <v>13.869753578999999</v>
      </c>
      <c r="X608" s="476">
        <f t="shared" si="216"/>
        <v>17.227482947999999</v>
      </c>
      <c r="Y608" s="476">
        <f t="shared" si="217"/>
        <v>9.6090563519999996</v>
      </c>
      <c r="Z608" s="478">
        <f t="shared" si="218"/>
        <v>0.54326327600000002</v>
      </c>
      <c r="AA608" s="465">
        <f t="shared" si="219"/>
        <v>86.193399395</v>
      </c>
      <c r="AB608" s="429">
        <f t="shared" si="220"/>
        <v>1.7051117585558852E-2</v>
      </c>
      <c r="AC608" s="454">
        <f t="shared" si="221"/>
        <v>107.17402025611165</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16.014364631999999</v>
      </c>
      <c r="V609" s="475">
        <f t="shared" si="214"/>
        <v>18.488145336000002</v>
      </c>
      <c r="W609" s="460">
        <f t="shared" si="215"/>
        <v>7.9287142879999992</v>
      </c>
      <c r="X609" s="476">
        <f t="shared" si="216"/>
        <v>8.7048315840000008</v>
      </c>
      <c r="Y609" s="476">
        <f t="shared" si="217"/>
        <v>2.7021435839999999</v>
      </c>
      <c r="Z609" s="478">
        <f t="shared" si="218"/>
        <v>0.67223383199999998</v>
      </c>
      <c r="AA609" s="465">
        <f t="shared" si="219"/>
        <v>54.510433255999999</v>
      </c>
      <c r="AB609" s="429">
        <f t="shared" si="220"/>
        <v>1.0783468497725025E-2</v>
      </c>
      <c r="AC609" s="454">
        <f t="shared" si="221"/>
        <v>129.25712441449946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9.2366658719999997</v>
      </c>
      <c r="V610" s="475">
        <f t="shared" si="214"/>
        <v>13.375761726</v>
      </c>
      <c r="W610" s="460">
        <f t="shared" si="215"/>
        <v>9.263969286</v>
      </c>
      <c r="X610" s="476">
        <f t="shared" si="216"/>
        <v>11.433223715999999</v>
      </c>
      <c r="Y610" s="476">
        <f t="shared" si="217"/>
        <v>4.7848664640000003</v>
      </c>
      <c r="Z610" s="478">
        <f t="shared" si="218"/>
        <v>0.70301375599999993</v>
      </c>
      <c r="AA610" s="465">
        <f t="shared" si="219"/>
        <v>48.797500820000003</v>
      </c>
      <c r="AB610" s="429">
        <f t="shared" si="220"/>
        <v>9.6533137131552919E-3</v>
      </c>
      <c r="AC610" s="454">
        <f t="shared" si="221"/>
        <v>107.13786008793424</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22.4540316</v>
      </c>
      <c r="V611" s="475">
        <f t="shared" si="214"/>
        <v>38.647098845999999</v>
      </c>
      <c r="W611" s="460">
        <f t="shared" si="215"/>
        <v>23.225676969000002</v>
      </c>
      <c r="X611" s="476">
        <f t="shared" si="216"/>
        <v>33.034449635999998</v>
      </c>
      <c r="Y611" s="476">
        <f t="shared" si="217"/>
        <v>17.729273184</v>
      </c>
      <c r="Z611" s="478">
        <f t="shared" si="218"/>
        <v>1.5169220760000002</v>
      </c>
      <c r="AA611" s="465">
        <f t="shared" si="219"/>
        <v>136.60745231099997</v>
      </c>
      <c r="AB611" s="429">
        <f t="shared" si="220"/>
        <v>2.702422399821958E-2</v>
      </c>
      <c r="AC611" s="454">
        <f t="shared" si="221"/>
        <v>100.89667537525047</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29.993383728000001</v>
      </c>
      <c r="V612" s="475">
        <f t="shared" si="214"/>
        <v>38.677395437999998</v>
      </c>
      <c r="W612" s="460">
        <f t="shared" si="215"/>
        <v>19.173617738000001</v>
      </c>
      <c r="X612" s="476">
        <f t="shared" si="216"/>
        <v>28.605105204000001</v>
      </c>
      <c r="Y612" s="476">
        <f t="shared" si="217"/>
        <v>13.354459775999999</v>
      </c>
      <c r="Z612" s="478">
        <f t="shared" si="218"/>
        <v>0.89670218800000001</v>
      </c>
      <c r="AA612" s="465">
        <f t="shared" si="219"/>
        <v>130.700664072</v>
      </c>
      <c r="AB612" s="429">
        <f t="shared" si="220"/>
        <v>2.5855719895548961E-2</v>
      </c>
      <c r="AC612" s="454">
        <f t="shared" si="221"/>
        <v>109.23940300336363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25.122536964000002</v>
      </c>
      <c r="V613" s="475">
        <f t="shared" si="214"/>
        <v>38.996756105999999</v>
      </c>
      <c r="W613" s="460">
        <f t="shared" si="215"/>
        <v>21.285863016</v>
      </c>
      <c r="X613" s="476">
        <f t="shared" si="216"/>
        <v>31.066088736000001</v>
      </c>
      <c r="Y613" s="476">
        <f t="shared" si="217"/>
        <v>15.696761472</v>
      </c>
      <c r="Z613" s="478">
        <f t="shared" si="218"/>
        <v>1.6743819919999998</v>
      </c>
      <c r="AA613" s="465">
        <f t="shared" si="219"/>
        <v>133.84238828600002</v>
      </c>
      <c r="AB613" s="429">
        <f t="shared" si="220"/>
        <v>2.6477228147576661E-2</v>
      </c>
      <c r="AC613" s="454">
        <f t="shared" si="221"/>
        <v>104.39720789005109</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18.284144256000001</v>
      </c>
      <c r="V614" s="475">
        <f t="shared" si="214"/>
        <v>18.443067731999999</v>
      </c>
      <c r="W614" s="460">
        <f t="shared" si="215"/>
        <v>11.153631511</v>
      </c>
      <c r="X614" s="476">
        <f t="shared" si="216"/>
        <v>15.864083484</v>
      </c>
      <c r="Y614" s="476">
        <f t="shared" si="217"/>
        <v>6.7384457280000003</v>
      </c>
      <c r="Z614" s="478">
        <f t="shared" si="218"/>
        <v>1.190301968</v>
      </c>
      <c r="AA614" s="465">
        <f t="shared" si="219"/>
        <v>71.673674679000001</v>
      </c>
      <c r="AB614" s="429">
        <f t="shared" si="220"/>
        <v>1.4178768482492582E-2</v>
      </c>
      <c r="AC614" s="454">
        <f t="shared" si="221"/>
        <v>109.30308306373044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38.28883716</v>
      </c>
      <c r="V615" s="475">
        <f t="shared" si="214"/>
        <v>70.103860025999992</v>
      </c>
      <c r="W615" s="460">
        <f t="shared" si="215"/>
        <v>42.130189739000002</v>
      </c>
      <c r="X615" s="476">
        <f t="shared" si="216"/>
        <v>59.922801516</v>
      </c>
      <c r="Y615" s="476">
        <f t="shared" si="217"/>
        <v>31.457735232000001</v>
      </c>
      <c r="Z615" s="478">
        <f t="shared" si="218"/>
        <v>2.4084562640000002</v>
      </c>
      <c r="AA615" s="465">
        <f t="shared" si="219"/>
        <v>244.31187993699999</v>
      </c>
      <c r="AB615" s="429">
        <f t="shared" si="220"/>
        <v>4.833073787082097E-2</v>
      </c>
      <c r="AC615" s="454">
        <f t="shared" si="221"/>
        <v>100.97698144562683</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179.424742896</v>
      </c>
      <c r="V616" s="475">
        <f t="shared" si="214"/>
        <v>300.85473831000002</v>
      </c>
      <c r="W616" s="460">
        <f t="shared" si="215"/>
        <v>174.411449256</v>
      </c>
      <c r="X616" s="476">
        <f t="shared" si="216"/>
        <v>257.16214145999999</v>
      </c>
      <c r="Y616" s="476">
        <f t="shared" si="217"/>
        <v>138.72373468800001</v>
      </c>
      <c r="Z616" s="478">
        <f t="shared" si="218"/>
        <v>12.29357418</v>
      </c>
      <c r="AA616" s="465">
        <f t="shared" si="219"/>
        <v>1062.8703807899999</v>
      </c>
      <c r="AB616" s="429">
        <f t="shared" si="220"/>
        <v>0.21026120292581602</v>
      </c>
      <c r="AC616" s="454">
        <f t="shared" si="221"/>
        <v>100.86612272058031</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127.21709448</v>
      </c>
      <c r="V617" s="475">
        <f t="shared" si="214"/>
        <v>217.22558859</v>
      </c>
      <c r="W617" s="460">
        <f t="shared" si="215"/>
        <v>130.545668385</v>
      </c>
      <c r="X617" s="476">
        <f t="shared" si="216"/>
        <v>189.99682243199999</v>
      </c>
      <c r="Y617" s="476">
        <f t="shared" si="217"/>
        <v>98.220671135999993</v>
      </c>
      <c r="Z617" s="478">
        <f t="shared" si="218"/>
        <v>4.9021163560000005</v>
      </c>
      <c r="AA617" s="465">
        <f t="shared" si="219"/>
        <v>768.1079613789999</v>
      </c>
      <c r="AB617" s="429">
        <f t="shared" si="220"/>
        <v>0.15195014072779425</v>
      </c>
      <c r="AC617" s="454">
        <f t="shared" si="221"/>
        <v>101.13821949421771</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2.422103796</v>
      </c>
      <c r="V618" s="475">
        <f t="shared" si="214"/>
        <v>5.3016867000000003</v>
      </c>
      <c r="W618" s="460">
        <f t="shared" si="215"/>
        <v>3.5681357250000003</v>
      </c>
      <c r="X618" s="476">
        <f t="shared" si="216"/>
        <v>4.6959830040000003</v>
      </c>
      <c r="Y618" s="476">
        <f t="shared" si="217"/>
        <v>2.5531558080000001</v>
      </c>
      <c r="Z618" s="478">
        <f t="shared" si="218"/>
        <v>0.27027826799999999</v>
      </c>
      <c r="AA618" s="465">
        <f t="shared" si="219"/>
        <v>18.811343301000001</v>
      </c>
      <c r="AB618" s="429">
        <f t="shared" si="220"/>
        <v>3.7213339863501485E-3</v>
      </c>
      <c r="AC618" s="454">
        <f t="shared" si="221"/>
        <v>98.728292184269435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27.664764624</v>
      </c>
      <c r="V619" s="475">
        <f t="shared" si="214"/>
        <v>33.935336765999999</v>
      </c>
      <c r="W619" s="460">
        <f t="shared" si="215"/>
        <v>21.331054492</v>
      </c>
      <c r="X619" s="476">
        <f t="shared" si="216"/>
        <v>29.006968355999998</v>
      </c>
      <c r="Y619" s="476">
        <f t="shared" si="217"/>
        <v>12.161923871999999</v>
      </c>
      <c r="Z619" s="478">
        <f t="shared" si="218"/>
        <v>1.1627506000000001</v>
      </c>
      <c r="AA619" s="465">
        <f t="shared" si="219"/>
        <v>125.26279871</v>
      </c>
      <c r="AB619" s="429">
        <f t="shared" si="220"/>
        <v>2.4779979962413452E-2</v>
      </c>
      <c r="AC619" s="454">
        <f t="shared" si="221"/>
        <v>108.19618018586594</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84.135633120000008</v>
      </c>
      <c r="V620" s="475">
        <f t="shared" si="214"/>
        <v>137.27339563199999</v>
      </c>
      <c r="W620" s="460">
        <f t="shared" si="215"/>
        <v>76.946553078999997</v>
      </c>
      <c r="X620" s="476">
        <f t="shared" si="216"/>
        <v>115.058791332</v>
      </c>
      <c r="Y620" s="476">
        <f t="shared" si="217"/>
        <v>60.433792607999997</v>
      </c>
      <c r="Z620" s="478">
        <f t="shared" si="218"/>
        <v>7.074812412</v>
      </c>
      <c r="AA620" s="465">
        <f t="shared" si="219"/>
        <v>480.92297818299994</v>
      </c>
      <c r="AB620" s="429">
        <f t="shared" si="220"/>
        <v>9.5138076791889209E-2</v>
      </c>
      <c r="AC620" s="454">
        <f t="shared" si="221"/>
        <v>102.00538648209567</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37.737682163999999</v>
      </c>
      <c r="V621" s="475">
        <f t="shared" si="214"/>
        <v>51.778271117999999</v>
      </c>
      <c r="W621" s="460">
        <f t="shared" si="215"/>
        <v>29.428894428999996</v>
      </c>
      <c r="X621" s="476">
        <f t="shared" si="216"/>
        <v>32.286223440000001</v>
      </c>
      <c r="Y621" s="476">
        <f t="shared" si="217"/>
        <v>15.350829984000001</v>
      </c>
      <c r="Z621" s="478">
        <f t="shared" si="218"/>
        <v>2.3183334879999999</v>
      </c>
      <c r="AA621" s="465">
        <f t="shared" si="219"/>
        <v>168.90023462299999</v>
      </c>
      <c r="AB621" s="429">
        <f t="shared" si="220"/>
        <v>3.3412509322057367E-2</v>
      </c>
      <c r="AC621" s="454">
        <f t="shared" si="221"/>
        <v>113.03076512331052</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14.288377319999999</v>
      </c>
      <c r="V622" s="475">
        <f t="shared" si="214"/>
        <v>25.337192297999998</v>
      </c>
      <c r="W622" s="460">
        <f t="shared" si="215"/>
        <v>12.712541039</v>
      </c>
      <c r="X622" s="476">
        <f t="shared" si="216"/>
        <v>16.128080724</v>
      </c>
      <c r="Y622" s="476">
        <f t="shared" si="217"/>
        <v>9.4358342400000002</v>
      </c>
      <c r="Z622" s="478">
        <f t="shared" si="218"/>
        <v>1.106585156</v>
      </c>
      <c r="AA622" s="465">
        <f t="shared" si="219"/>
        <v>79.008610777000001</v>
      </c>
      <c r="AB622" s="429">
        <f t="shared" si="220"/>
        <v>1.5629794416815036E-2</v>
      </c>
      <c r="AC622" s="454">
        <f t="shared" si="221"/>
        <v>106.25340747696382</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4.5194685479999999</v>
      </c>
      <c r="V623" s="475">
        <f t="shared" si="214"/>
        <v>6.4169517960000002</v>
      </c>
      <c r="W623" s="460">
        <f t="shared" si="215"/>
        <v>4.0364233140000003</v>
      </c>
      <c r="X623" s="476">
        <f t="shared" si="216"/>
        <v>8.7454304759999992</v>
      </c>
      <c r="Y623" s="476">
        <f t="shared" si="217"/>
        <v>4.4342598720000002</v>
      </c>
      <c r="Z623" s="478">
        <f t="shared" si="218"/>
        <v>0.33801015200000001</v>
      </c>
      <c r="AA623" s="465">
        <f t="shared" si="219"/>
        <v>28.490544157999995</v>
      </c>
      <c r="AB623" s="429">
        <f t="shared" si="220"/>
        <v>5.6361116039564778E-3</v>
      </c>
      <c r="AC623" s="454">
        <f t="shared" si="221"/>
        <v>92.293415550200436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1.7536637160000002</v>
      </c>
      <c r="V624" s="475">
        <f t="shared" si="214"/>
        <v>2.6385017399999997</v>
      </c>
      <c r="W624" s="460">
        <f t="shared" si="215"/>
        <v>1.398144528</v>
      </c>
      <c r="X624" s="476">
        <f t="shared" si="216"/>
        <v>2.64186348</v>
      </c>
      <c r="Y624" s="476">
        <f t="shared" si="217"/>
        <v>0.96775257600000009</v>
      </c>
      <c r="Z624" s="478">
        <f t="shared" si="218"/>
        <v>0.13867643999999998</v>
      </c>
      <c r="AA624" s="465">
        <f t="shared" si="219"/>
        <v>9.5386024799999998</v>
      </c>
      <c r="AB624" s="429">
        <f t="shared" si="220"/>
        <v>1.8869638931750742E-3</v>
      </c>
      <c r="AC624" s="454">
        <f t="shared" si="221"/>
        <v>104.84479373568338</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8.5733250119999997</v>
      </c>
      <c r="V625" s="475">
        <f t="shared" si="214"/>
        <v>16.296652806000001</v>
      </c>
      <c r="W625" s="460">
        <f t="shared" si="215"/>
        <v>10.052930909999999</v>
      </c>
      <c r="X625" s="476">
        <f t="shared" si="216"/>
        <v>16.458995003999998</v>
      </c>
      <c r="Y625" s="476">
        <f t="shared" si="217"/>
        <v>9.582818112</v>
      </c>
      <c r="Z625" s="478">
        <f t="shared" si="218"/>
        <v>0.95327065999999994</v>
      </c>
      <c r="AA625" s="465">
        <f t="shared" si="219"/>
        <v>61.917992503999997</v>
      </c>
      <c r="AB625" s="429">
        <f t="shared" si="220"/>
        <v>1.2248861029475765E-2</v>
      </c>
      <c r="AC625" s="454">
        <f t="shared" si="221"/>
        <v>94.628868797116311</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3.9924851399999999</v>
      </c>
      <c r="V626" s="475">
        <f t="shared" si="214"/>
        <v>7.9655454959999998</v>
      </c>
      <c r="W626" s="460">
        <f t="shared" si="215"/>
        <v>6.0278749849999995</v>
      </c>
      <c r="X626" s="476">
        <f t="shared" si="216"/>
        <v>11.834086943999999</v>
      </c>
      <c r="Y626" s="476">
        <f t="shared" si="217"/>
        <v>7.6361866559999996</v>
      </c>
      <c r="Z626" s="478">
        <f t="shared" si="218"/>
        <v>0.40513456799999997</v>
      </c>
      <c r="AA626" s="465">
        <f t="shared" si="219"/>
        <v>37.861313789</v>
      </c>
      <c r="AB626" s="429">
        <f t="shared" si="220"/>
        <v>7.4898741422354106E-3</v>
      </c>
      <c r="AC626" s="454">
        <f t="shared" si="221"/>
        <v>84.612038259019911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0.52500268799999994</v>
      </c>
      <c r="V627" s="475">
        <f t="shared" si="214"/>
        <v>1.0041718079999999</v>
      </c>
      <c r="W627" s="460">
        <f t="shared" si="215"/>
        <v>0.60347531199999993</v>
      </c>
      <c r="X627" s="476">
        <f t="shared" si="216"/>
        <v>0.85833772799999997</v>
      </c>
      <c r="Y627" s="476">
        <f t="shared" si="217"/>
        <v>0.46666905599999997</v>
      </c>
      <c r="Z627" s="478">
        <f t="shared" si="218"/>
        <v>5.2778047999999994E-2</v>
      </c>
      <c r="AA627" s="465">
        <f t="shared" si="219"/>
        <v>3.5104346400000002</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5.4677034720000002</v>
      </c>
      <c r="V628" s="475">
        <f t="shared" si="214"/>
        <v>11.67022497</v>
      </c>
      <c r="W628" s="460">
        <f t="shared" si="215"/>
        <v>7.2204419209999999</v>
      </c>
      <c r="X628" s="476">
        <f t="shared" si="216"/>
        <v>13.999615799999999</v>
      </c>
      <c r="Y628" s="476">
        <f t="shared" si="217"/>
        <v>10.874235456000001</v>
      </c>
      <c r="Z628" s="478">
        <f t="shared" si="218"/>
        <v>0.86081779999999997</v>
      </c>
      <c r="AA628" s="465">
        <f t="shared" si="219"/>
        <v>50.093039419</v>
      </c>
      <c r="AB628" s="429">
        <f t="shared" si="220"/>
        <v>9.9096022589515338E-3</v>
      </c>
      <c r="AC628" s="454">
        <f t="shared" si="221"/>
        <v>84.229321523474738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11.528326404</v>
      </c>
      <c r="V629" s="475">
        <f t="shared" si="214"/>
        <v>22.885276613999999</v>
      </c>
      <c r="W629" s="460">
        <f t="shared" si="215"/>
        <v>11.300156207999999</v>
      </c>
      <c r="X629" s="476">
        <f t="shared" si="216"/>
        <v>21.753262572000001</v>
      </c>
      <c r="Y629" s="476">
        <f t="shared" si="217"/>
        <v>12.512546592000001</v>
      </c>
      <c r="Z629" s="478">
        <f t="shared" si="218"/>
        <v>1.250788392</v>
      </c>
      <c r="AA629" s="465">
        <f t="shared" si="219"/>
        <v>81.230356782000001</v>
      </c>
      <c r="AB629" s="429">
        <f t="shared" si="220"/>
        <v>1.6069308957863501E-2</v>
      </c>
      <c r="AC629" s="454">
        <f t="shared" si="221"/>
        <v>95.474839456247636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9.0954549</v>
      </c>
      <c r="V630" s="475">
        <f t="shared" si="214"/>
        <v>13.729298604</v>
      </c>
      <c r="W630" s="460">
        <f t="shared" si="215"/>
        <v>10.190307643999999</v>
      </c>
      <c r="X630" s="476">
        <f t="shared" si="216"/>
        <v>10.115538947999999</v>
      </c>
      <c r="Y630" s="476">
        <f t="shared" si="217"/>
        <v>5.5384452480000004</v>
      </c>
      <c r="Z630" s="478">
        <f t="shared" si="218"/>
        <v>0.68891963200000006</v>
      </c>
      <c r="AA630" s="465">
        <f t="shared" si="219"/>
        <v>49.357964976000005</v>
      </c>
      <c r="AB630" s="429">
        <f t="shared" si="220"/>
        <v>9.7641869388724045E-3</v>
      </c>
      <c r="AC630" s="454">
        <f t="shared" si="221"/>
        <v>105.62199384390338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71.202328344000009</v>
      </c>
      <c r="V631" s="475">
        <f t="shared" si="214"/>
        <v>121.04886207600001</v>
      </c>
      <c r="W631" s="460">
        <f t="shared" si="215"/>
        <v>64.346467591999996</v>
      </c>
      <c r="X631" s="476">
        <f t="shared" si="216"/>
        <v>77.878124076000006</v>
      </c>
      <c r="Y631" s="476">
        <f t="shared" si="217"/>
        <v>31.384280255999997</v>
      </c>
      <c r="Z631" s="478">
        <f t="shared" si="218"/>
        <v>2.7053740520000003</v>
      </c>
      <c r="AA631" s="465">
        <f t="shared" si="219"/>
        <v>368.56543639600005</v>
      </c>
      <c r="AB631" s="429">
        <f t="shared" si="220"/>
        <v>7.291106555806133E-2</v>
      </c>
      <c r="AC631" s="454">
        <f t="shared" si="221"/>
        <v>113.87743746032606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1.1681439839999999</v>
      </c>
      <c r="V632" s="475">
        <f t="shared" si="214"/>
        <v>2.2343071439999997</v>
      </c>
      <c r="W632" s="460">
        <f t="shared" si="215"/>
        <v>1.8223746859999999</v>
      </c>
      <c r="X632" s="476">
        <f t="shared" si="216"/>
        <v>1.909822704</v>
      </c>
      <c r="Y632" s="476">
        <f t="shared" si="217"/>
        <v>0.86911372799999997</v>
      </c>
      <c r="Z632" s="478">
        <f t="shared" si="218"/>
        <v>0.11743246399999999</v>
      </c>
      <c r="AA632" s="465">
        <f t="shared" si="219"/>
        <v>8.1211947099999993</v>
      </c>
      <c r="AB632" s="429">
        <f t="shared" si="220"/>
        <v>1.6065667082096932E-3</v>
      </c>
      <c r="AC632" s="454">
        <f t="shared" si="221"/>
        <v>104.30589931580279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2.1946037399999998</v>
      </c>
      <c r="V633" s="475">
        <f t="shared" si="214"/>
        <v>3.2105827200000001</v>
      </c>
      <c r="W633" s="460">
        <f t="shared" si="215"/>
        <v>2.3590456230000001</v>
      </c>
      <c r="X633" s="476">
        <f t="shared" si="216"/>
        <v>2.1335745479999999</v>
      </c>
      <c r="Y633" s="476">
        <f t="shared" si="217"/>
        <v>1.3332936959999999</v>
      </c>
      <c r="Z633" s="478">
        <f t="shared" si="218"/>
        <v>0.239684544</v>
      </c>
      <c r="AA633" s="465">
        <f t="shared" si="219"/>
        <v>11.470784870999999</v>
      </c>
      <c r="AB633" s="429">
        <f t="shared" si="220"/>
        <v>2.2691958201780413E-3</v>
      </c>
      <c r="AC633" s="454">
        <f t="shared" si="221"/>
        <v>105.71224075516214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27.445805100000001</v>
      </c>
      <c r="V634" s="475">
        <f t="shared" si="214"/>
        <v>43.370796210000002</v>
      </c>
      <c r="W634" s="460">
        <f t="shared" si="215"/>
        <v>23.536719876999999</v>
      </c>
      <c r="X634" s="476">
        <f t="shared" si="216"/>
        <v>31.092906228</v>
      </c>
      <c r="Y634" s="476">
        <f t="shared" si="217"/>
        <v>15.750935424</v>
      </c>
      <c r="Z634" s="478">
        <f t="shared" si="218"/>
        <v>1.6377765919999998</v>
      </c>
      <c r="AA634" s="465">
        <f t="shared" si="219"/>
        <v>142.83493943100001</v>
      </c>
      <c r="AB634" s="429">
        <f t="shared" si="220"/>
        <v>2.8256170016023742E-2</v>
      </c>
      <c r="AC634" s="454">
        <f t="shared" si="221"/>
        <v>106.99717349216786</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66.930673572000003</v>
      </c>
      <c r="V635" s="475">
        <f t="shared" si="214"/>
        <v>106.05084885600002</v>
      </c>
      <c r="W635" s="460">
        <f t="shared" si="215"/>
        <v>60.193612182000003</v>
      </c>
      <c r="X635" s="476">
        <f t="shared" si="216"/>
        <v>79.944036275999991</v>
      </c>
      <c r="Y635" s="476">
        <f t="shared" si="217"/>
        <v>36.589730688000003</v>
      </c>
      <c r="Z635" s="478">
        <f t="shared" si="218"/>
        <v>3.2440304359999996</v>
      </c>
      <c r="AA635" s="465">
        <f t="shared" si="219"/>
        <v>352.95293201000004</v>
      </c>
      <c r="AB635" s="429">
        <f t="shared" si="220"/>
        <v>6.9822538478733931E-2</v>
      </c>
      <c r="AC635" s="454">
        <f t="shared" si="221"/>
        <v>107.76494316981049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163.07502346800001</v>
      </c>
      <c r="V636" s="475">
        <f t="shared" si="214"/>
        <v>219.11530381199998</v>
      </c>
      <c r="W636" s="460">
        <f t="shared" si="215"/>
        <v>121.155421233</v>
      </c>
      <c r="X636" s="476">
        <f t="shared" si="216"/>
        <v>127.019223432</v>
      </c>
      <c r="Y636" s="476">
        <f t="shared" si="217"/>
        <v>60.923724960000001</v>
      </c>
      <c r="Z636" s="478">
        <f t="shared" si="218"/>
        <v>8.5629906039999995</v>
      </c>
      <c r="AA636" s="465">
        <f t="shared" si="219"/>
        <v>699.85168750899993</v>
      </c>
      <c r="AB636" s="429">
        <f t="shared" si="220"/>
        <v>0.13844741592660731</v>
      </c>
      <c r="AC636" s="454">
        <f t="shared" si="221"/>
        <v>114.98241444575889</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10.135763063999999</v>
      </c>
      <c r="V637" s="475">
        <f t="shared" si="214"/>
        <v>8.039943641999999</v>
      </c>
      <c r="W637" s="460">
        <f t="shared" si="215"/>
        <v>5.6282557759999996</v>
      </c>
      <c r="X637" s="476">
        <f t="shared" si="216"/>
        <v>3.9912986159999999</v>
      </c>
      <c r="Y637" s="476">
        <f t="shared" si="217"/>
        <v>1.7729328959999999</v>
      </c>
      <c r="Z637" s="478">
        <f t="shared" si="218"/>
        <v>0.31720385999999995</v>
      </c>
      <c r="AA637" s="465">
        <f t="shared" si="219"/>
        <v>29.885397853999997</v>
      </c>
      <c r="AB637" s="429">
        <f t="shared" si="220"/>
        <v>5.9120470532146386E-3</v>
      </c>
      <c r="AC637" s="454">
        <f t="shared" si="221"/>
        <v>124.81531710816131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10.615191048</v>
      </c>
      <c r="V638" s="475">
        <f t="shared" si="214"/>
        <v>10.766599326</v>
      </c>
      <c r="W638" s="460">
        <f t="shared" si="215"/>
        <v>5.4270492539999999</v>
      </c>
      <c r="X638" s="476">
        <f t="shared" si="216"/>
        <v>7.5410671320000002</v>
      </c>
      <c r="Y638" s="476">
        <f t="shared" si="217"/>
        <v>2.1157704960000001</v>
      </c>
      <c r="Z638" s="478">
        <f t="shared" si="218"/>
        <v>0.34638915199999998</v>
      </c>
      <c r="AA638" s="465">
        <f t="shared" si="219"/>
        <v>36.812066408</v>
      </c>
      <c r="AB638" s="429">
        <f t="shared" si="220"/>
        <v>7.2823078947576655E-3</v>
      </c>
      <c r="AC638" s="454">
        <f t="shared" si="221"/>
        <v>121.45560510478033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8.6710319640000009</v>
      </c>
      <c r="V639" s="475">
        <f t="shared" si="214"/>
        <v>15.910209306</v>
      </c>
      <c r="W639" s="460">
        <f t="shared" si="215"/>
        <v>7.9267781559999992</v>
      </c>
      <c r="X639" s="476">
        <f t="shared" si="216"/>
        <v>11.274450863999999</v>
      </c>
      <c r="Y639" s="476">
        <f t="shared" si="217"/>
        <v>5.0210751359999994</v>
      </c>
      <c r="Z639" s="478">
        <f t="shared" si="218"/>
        <v>1.3297069440000002</v>
      </c>
      <c r="AA639" s="465">
        <f t="shared" si="219"/>
        <v>50.133252369999994</v>
      </c>
      <c r="AB639" s="429">
        <f t="shared" si="220"/>
        <v>9.9175573432245291E-3</v>
      </c>
      <c r="AC639" s="454">
        <f t="shared" si="221"/>
        <v>108.6151954064551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26.625073356000001</v>
      </c>
      <c r="V640" s="475">
        <f t="shared" si="214"/>
        <v>38.786739066000003</v>
      </c>
      <c r="W640" s="460">
        <f t="shared" si="215"/>
        <v>22.31371274</v>
      </c>
      <c r="X640" s="476">
        <f t="shared" si="216"/>
        <v>23.315912651999998</v>
      </c>
      <c r="Y640" s="476">
        <f t="shared" si="217"/>
        <v>10.52232384</v>
      </c>
      <c r="Z640" s="478">
        <f t="shared" si="218"/>
        <v>1.6793982200000002</v>
      </c>
      <c r="AA640" s="465">
        <f t="shared" si="219"/>
        <v>123.24315987399999</v>
      </c>
      <c r="AB640" s="429">
        <f t="shared" si="220"/>
        <v>2.4380447057171115E-2</v>
      </c>
      <c r="AC640" s="454">
        <f t="shared" si="221"/>
        <v>114.57213407043179</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6.6615438959999995</v>
      </c>
      <c r="V641" s="475">
        <f t="shared" si="214"/>
        <v>12.741524436000001</v>
      </c>
      <c r="W641" s="460">
        <f t="shared" si="215"/>
        <v>8.38087932</v>
      </c>
      <c r="X641" s="476">
        <f t="shared" si="216"/>
        <v>11.502585564</v>
      </c>
      <c r="Y641" s="476">
        <f t="shared" si="217"/>
        <v>4.628614368</v>
      </c>
      <c r="Z641" s="478">
        <f t="shared" si="218"/>
        <v>0.52583411999999996</v>
      </c>
      <c r="AA641" s="465">
        <f t="shared" si="219"/>
        <v>44.440981704000002</v>
      </c>
      <c r="AB641" s="429">
        <f t="shared" si="220"/>
        <v>8.7914899513353122E-3</v>
      </c>
      <c r="AC641" s="454">
        <f t="shared" si="221"/>
        <v>104.70390529906655</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24.717661163999999</v>
      </c>
      <c r="V643" s="475">
        <f t="shared" si="214"/>
        <v>37.625910510000004</v>
      </c>
      <c r="W643" s="460">
        <f t="shared" si="215"/>
        <v>21.402150857999999</v>
      </c>
      <c r="X643" s="476">
        <f t="shared" si="216"/>
        <v>28.079571600000001</v>
      </c>
      <c r="Y643" s="476">
        <f t="shared" si="217"/>
        <v>17.485900320000002</v>
      </c>
      <c r="Z643" s="478">
        <f t="shared" si="218"/>
        <v>4.2942493559999999</v>
      </c>
      <c r="AA643" s="465">
        <f t="shared" si="219"/>
        <v>133.60544380800002</v>
      </c>
      <c r="AB643" s="429">
        <f t="shared" si="220"/>
        <v>2.643035485816024E-2</v>
      </c>
      <c r="AC643" s="454">
        <f t="shared" si="221"/>
        <v>101.88155362105695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30.707759879999998</v>
      </c>
      <c r="V644" s="475">
        <f t="shared" si="214"/>
        <v>41.772504936000004</v>
      </c>
      <c r="W644" s="460">
        <f t="shared" si="215"/>
        <v>27.455562276999999</v>
      </c>
      <c r="X644" s="476">
        <f t="shared" si="216"/>
        <v>31.09297668</v>
      </c>
      <c r="Y644" s="476">
        <f t="shared" si="217"/>
        <v>20.425754496</v>
      </c>
      <c r="Z644" s="478">
        <f t="shared" si="218"/>
        <v>3.865244176</v>
      </c>
      <c r="AA644" s="465">
        <f t="shared" si="219"/>
        <v>155.31980244499999</v>
      </c>
      <c r="AB644" s="429">
        <f t="shared" si="220"/>
        <v>3.0725974766567753E-2</v>
      </c>
      <c r="AC644" s="454">
        <f t="shared" si="221"/>
        <v>101.97169601108666</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12.26998962</v>
      </c>
      <c r="V645" s="475">
        <f t="shared" si="214"/>
        <v>20.118357059999997</v>
      </c>
      <c r="W645" s="460">
        <f t="shared" si="215"/>
        <v>13.520021922</v>
      </c>
      <c r="X645" s="476">
        <f t="shared" si="216"/>
        <v>14.941911300000001</v>
      </c>
      <c r="Y645" s="476">
        <f t="shared" si="217"/>
        <v>7.2729155519999997</v>
      </c>
      <c r="Z645" s="478">
        <f t="shared" si="218"/>
        <v>1.3075533239999999</v>
      </c>
      <c r="AA645" s="465">
        <f t="shared" si="219"/>
        <v>69.430748777999995</v>
      </c>
      <c r="AB645" s="429">
        <f t="shared" si="220"/>
        <v>1.3735064051038574E-2</v>
      </c>
      <c r="AC645" s="454">
        <f t="shared" si="221"/>
        <v>106.94590922810244</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23.708775383999999</v>
      </c>
      <c r="V646" s="475">
        <f t="shared" si="214"/>
        <v>34.30368936</v>
      </c>
      <c r="W646" s="460">
        <f t="shared" si="215"/>
        <v>17.974305623999999</v>
      </c>
      <c r="X646" s="476">
        <f t="shared" si="216"/>
        <v>18.6068058</v>
      </c>
      <c r="Y646" s="476">
        <f t="shared" si="217"/>
        <v>9.0540710400000002</v>
      </c>
      <c r="Z646" s="478">
        <f t="shared" si="218"/>
        <v>1.4063496759999998</v>
      </c>
      <c r="AA646" s="465">
        <f t="shared" si="219"/>
        <v>105.053996884</v>
      </c>
      <c r="AB646" s="429">
        <f t="shared" si="220"/>
        <v>2.0782195229277944E-2</v>
      </c>
      <c r="AC646" s="454">
        <f t="shared" si="221"/>
        <v>115.90661956721537</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8.9415899999999997</v>
      </c>
      <c r="V647" s="475">
        <f t="shared" si="214"/>
        <v>15.446277558</v>
      </c>
      <c r="W647" s="460">
        <f t="shared" si="215"/>
        <v>7.4001737150000002</v>
      </c>
      <c r="X647" s="476">
        <f t="shared" si="216"/>
        <v>9.6639527520000001</v>
      </c>
      <c r="Y647" s="476">
        <f t="shared" si="217"/>
        <v>4.7671209599999997</v>
      </c>
      <c r="Z647" s="478">
        <f t="shared" si="218"/>
        <v>1.2566495120000001</v>
      </c>
      <c r="AA647" s="465">
        <f t="shared" si="219"/>
        <v>47.475764497000007</v>
      </c>
      <c r="AB647" s="429">
        <f t="shared" si="220"/>
        <v>9.3918426304648878E-3</v>
      </c>
      <c r="AC647" s="454">
        <f t="shared" si="221"/>
        <v>110.26001537145125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8.1309848759999994</v>
      </c>
      <c r="V648" s="475">
        <f t="shared" si="214"/>
        <v>12.420004890000001</v>
      </c>
      <c r="W648" s="460">
        <f t="shared" si="215"/>
        <v>6.1972404780000003</v>
      </c>
      <c r="X648" s="476">
        <f t="shared" si="216"/>
        <v>7.8767746199999999</v>
      </c>
      <c r="Y648" s="476">
        <f t="shared" si="217"/>
        <v>4.9301239680000002</v>
      </c>
      <c r="Z648" s="478">
        <f t="shared" si="218"/>
        <v>2.178479276</v>
      </c>
      <c r="AA648" s="465">
        <f t="shared" si="219"/>
        <v>41.733608108000006</v>
      </c>
      <c r="AB648" s="429">
        <f t="shared" si="220"/>
        <v>8.2559066484668656E-3</v>
      </c>
      <c r="AC648" s="454">
        <f t="shared" si="221"/>
        <v>105.62798636328665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2.5950781080000001</v>
      </c>
      <c r="V649" s="475">
        <f t="shared" ref="V649:V712" si="235">IFERROR(V$5*I649,"")</f>
        <v>7.4114021459999995</v>
      </c>
      <c r="W649" s="460">
        <f t="shared" ref="W649:W712" si="236">IFERROR(W$5*K649,"")</f>
        <v>3.216606976</v>
      </c>
      <c r="X649" s="476">
        <f t="shared" ref="X649:X712" si="237">IFERROR(X$5*M649,"")</f>
        <v>4.71951768</v>
      </c>
      <c r="Y649" s="476">
        <f t="shared" ref="Y649:Y712" si="238">IFERROR(Y$5*O649,"")</f>
        <v>1.610302176</v>
      </c>
      <c r="Z649" s="478">
        <f t="shared" ref="Z649:Z712" si="239">IFERROR(Z$5*Q649,"")</f>
        <v>0.94396377599999992</v>
      </c>
      <c r="AA649" s="465">
        <f t="shared" ref="AA649:AA712" si="240">IFERROR(SUM(U649:Z649),"")</f>
        <v>20.496870862000002</v>
      </c>
      <c r="AB649" s="429">
        <f t="shared" ref="AB649:AB712" si="241">IF(OR(AA649="", AA649=0), "", AA649/$AA$5)</f>
        <v>4.0547716838773493E-3</v>
      </c>
      <c r="AC649" s="454">
        <f t="shared" ref="AC649:AC712" si="242">IF(OR(AB649="", AB649=0), "", IF(AN649&gt;0, AB649/AN649*100, ""))</f>
        <v>113.59837963802661</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7.9578964079999999</v>
      </c>
      <c r="V650" s="475">
        <f t="shared" si="235"/>
        <v>11.510586569999999</v>
      </c>
      <c r="W650" s="460">
        <f t="shared" si="236"/>
        <v>4.9492713159999999</v>
      </c>
      <c r="X650" s="476">
        <f t="shared" si="237"/>
        <v>4.1717484359999997</v>
      </c>
      <c r="Y650" s="476">
        <f t="shared" si="238"/>
        <v>2.4041008320000001</v>
      </c>
      <c r="Z650" s="478">
        <f t="shared" si="239"/>
        <v>0.67117857199999997</v>
      </c>
      <c r="AA650" s="465">
        <f t="shared" si="240"/>
        <v>31.664782133999999</v>
      </c>
      <c r="AB650" s="429">
        <f t="shared" si="241"/>
        <v>6.2640518563798217E-3</v>
      </c>
      <c r="AC650" s="454">
        <f t="shared" si="242"/>
        <v>123.54469672338782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26.657087688000001</v>
      </c>
      <c r="V651" s="475">
        <f t="shared" si="235"/>
        <v>53.496143699999998</v>
      </c>
      <c r="W651" s="460">
        <f t="shared" si="236"/>
        <v>22.891165847</v>
      </c>
      <c r="X651" s="476">
        <f t="shared" si="237"/>
        <v>24.166422792000002</v>
      </c>
      <c r="Y651" s="476">
        <f t="shared" si="238"/>
        <v>11.701032</v>
      </c>
      <c r="Z651" s="478">
        <f t="shared" si="239"/>
        <v>2.7088889000000003</v>
      </c>
      <c r="AA651" s="465">
        <f t="shared" si="240"/>
        <v>141.62074092700001</v>
      </c>
      <c r="AB651" s="429">
        <f t="shared" si="241"/>
        <v>2.8015972488031653E-2</v>
      </c>
      <c r="AC651" s="454">
        <f t="shared" si="242"/>
        <v>118.80158841649995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181.23484049999999</v>
      </c>
      <c r="V653" s="475">
        <f t="shared" si="235"/>
        <v>255.35070891000001</v>
      </c>
      <c r="W653" s="460">
        <f t="shared" si="236"/>
        <v>140.42133198499999</v>
      </c>
      <c r="X653" s="476">
        <f t="shared" si="237"/>
        <v>203.797978656</v>
      </c>
      <c r="Y653" s="476">
        <f t="shared" si="238"/>
        <v>91.714580159999997</v>
      </c>
      <c r="Z653" s="478">
        <f t="shared" si="239"/>
        <v>0</v>
      </c>
      <c r="AA653" s="465">
        <f t="shared" si="240"/>
        <v>872.51944021099985</v>
      </c>
      <c r="AB653" s="429">
        <f t="shared" si="241"/>
        <v>0.17260523050662707</v>
      </c>
      <c r="AC653" s="454">
        <f t="shared" si="242"/>
        <v>107.4553252244403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175.82025358799999</v>
      </c>
      <c r="V654" s="475">
        <f t="shared" si="235"/>
        <v>271.23893323199997</v>
      </c>
      <c r="W654" s="460">
        <f t="shared" si="236"/>
        <v>155.80131458100001</v>
      </c>
      <c r="X654" s="476">
        <f t="shared" si="237"/>
        <v>201.32413454399997</v>
      </c>
      <c r="Y654" s="476">
        <f t="shared" si="238"/>
        <v>99.98927635199999</v>
      </c>
      <c r="Z654" s="478">
        <f t="shared" si="239"/>
        <v>0</v>
      </c>
      <c r="AA654" s="465">
        <f t="shared" si="240"/>
        <v>904.17391229700002</v>
      </c>
      <c r="AB654" s="429">
        <f t="shared" si="241"/>
        <v>0.17886724278872404</v>
      </c>
      <c r="AC654" s="454">
        <f t="shared" si="242"/>
        <v>106.83350659000068</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236.44265526000001</v>
      </c>
      <c r="V655" s="475">
        <f t="shared" si="235"/>
        <v>357.48346459800001</v>
      </c>
      <c r="W655" s="460">
        <f t="shared" si="236"/>
        <v>211.68513864299999</v>
      </c>
      <c r="X655" s="476">
        <f t="shared" si="237"/>
        <v>293.050401384</v>
      </c>
      <c r="Y655" s="476">
        <f t="shared" si="238"/>
        <v>144.78657513600001</v>
      </c>
      <c r="Z655" s="478">
        <f t="shared" si="239"/>
        <v>0</v>
      </c>
      <c r="AA655" s="465">
        <f t="shared" si="240"/>
        <v>1243.4482350210001</v>
      </c>
      <c r="AB655" s="429">
        <f t="shared" si="241"/>
        <v>0.24598382492997034</v>
      </c>
      <c r="AC655" s="454">
        <f t="shared" si="242"/>
        <v>104.5184914488819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84.341308212000001</v>
      </c>
      <c r="V656" s="475">
        <f t="shared" si="235"/>
        <v>98.934313583999995</v>
      </c>
      <c r="W656" s="460">
        <f t="shared" si="236"/>
        <v>71.742395372999994</v>
      </c>
      <c r="X656" s="476">
        <f t="shared" si="237"/>
        <v>73.463722883999992</v>
      </c>
      <c r="Y656" s="476">
        <f t="shared" si="238"/>
        <v>30.246261696000001</v>
      </c>
      <c r="Z656" s="478">
        <f t="shared" si="239"/>
        <v>0</v>
      </c>
      <c r="AA656" s="465">
        <f t="shared" si="240"/>
        <v>358.72800174899993</v>
      </c>
      <c r="AB656" s="429">
        <f t="shared" si="241"/>
        <v>7.0964985509198802E-2</v>
      </c>
      <c r="AC656" s="454">
        <f t="shared" si="242"/>
        <v>112.78613056785022</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74.519490779999998</v>
      </c>
      <c r="V657" s="475">
        <f t="shared" si="235"/>
        <v>85.626664242000004</v>
      </c>
      <c r="W657" s="460">
        <f t="shared" si="236"/>
        <v>53.418087833000001</v>
      </c>
      <c r="X657" s="476">
        <f t="shared" si="237"/>
        <v>58.757378352000003</v>
      </c>
      <c r="Y657" s="476">
        <f t="shared" si="238"/>
        <v>30.033198047999999</v>
      </c>
      <c r="Z657" s="478">
        <f t="shared" si="239"/>
        <v>0</v>
      </c>
      <c r="AA657" s="465">
        <f t="shared" si="240"/>
        <v>302.354819255</v>
      </c>
      <c r="AB657" s="429">
        <f t="shared" si="241"/>
        <v>5.9813020624134516E-2</v>
      </c>
      <c r="AC657" s="454">
        <f t="shared" si="242"/>
        <v>110.76234581561546</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66.030371316</v>
      </c>
      <c r="V658" s="475">
        <f t="shared" si="235"/>
        <v>92.148623111999996</v>
      </c>
      <c r="W658" s="460">
        <f t="shared" si="236"/>
        <v>43.777826773999998</v>
      </c>
      <c r="X658" s="476">
        <f t="shared" si="237"/>
        <v>59.455160915999997</v>
      </c>
      <c r="Y658" s="476">
        <f t="shared" si="238"/>
        <v>26.683096608</v>
      </c>
      <c r="Z658" s="478">
        <f t="shared" si="239"/>
        <v>0</v>
      </c>
      <c r="AA658" s="465">
        <f t="shared" si="240"/>
        <v>288.095078726</v>
      </c>
      <c r="AB658" s="429">
        <f t="shared" si="241"/>
        <v>5.6992102616419384E-2</v>
      </c>
      <c r="AC658" s="454">
        <f t="shared" si="242"/>
        <v>113.17912985702485</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44.365432104</v>
      </c>
      <c r="V659" s="475">
        <f t="shared" si="235"/>
        <v>43.955396657999998</v>
      </c>
      <c r="W659" s="460">
        <f t="shared" si="236"/>
        <v>25.557373424000001</v>
      </c>
      <c r="X659" s="476">
        <f t="shared" si="237"/>
        <v>29.810873880000003</v>
      </c>
      <c r="Y659" s="476">
        <f t="shared" si="238"/>
        <v>13.624942464</v>
      </c>
      <c r="Z659" s="478">
        <f t="shared" si="239"/>
        <v>0</v>
      </c>
      <c r="AA659" s="465">
        <f t="shared" si="240"/>
        <v>157.31401853</v>
      </c>
      <c r="AB659" s="429">
        <f t="shared" si="241"/>
        <v>3.112047844312562E-2</v>
      </c>
      <c r="AC659" s="454">
        <f t="shared" si="242"/>
        <v>114.52126439855337</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299.54877548399998</v>
      </c>
      <c r="V660" s="475">
        <f t="shared" si="235"/>
        <v>528.42080737799995</v>
      </c>
      <c r="W660" s="460">
        <f t="shared" si="236"/>
        <v>267.15238930600003</v>
      </c>
      <c r="X660" s="476">
        <f t="shared" si="237"/>
        <v>364.16992914000002</v>
      </c>
      <c r="Y660" s="476">
        <f t="shared" si="238"/>
        <v>167.881627872</v>
      </c>
      <c r="Z660" s="478">
        <f t="shared" si="239"/>
        <v>0</v>
      </c>
      <c r="AA660" s="465">
        <f t="shared" si="240"/>
        <v>1627.1735291800001</v>
      </c>
      <c r="AB660" s="429">
        <f t="shared" si="241"/>
        <v>0.32189387323046492</v>
      </c>
      <c r="AC660" s="454">
        <f t="shared" si="242"/>
        <v>109.23500711046053</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207.634991004</v>
      </c>
      <c r="V661" s="475">
        <f t="shared" si="235"/>
        <v>327.84040965000003</v>
      </c>
      <c r="W661" s="460">
        <f t="shared" si="236"/>
        <v>135.86775199800002</v>
      </c>
      <c r="X661" s="476">
        <f t="shared" si="237"/>
        <v>126.129352872</v>
      </c>
      <c r="Y661" s="476">
        <f t="shared" si="238"/>
        <v>45.340454208000004</v>
      </c>
      <c r="Z661" s="478">
        <f t="shared" si="239"/>
        <v>0</v>
      </c>
      <c r="AA661" s="465">
        <f t="shared" si="240"/>
        <v>842.81295973200008</v>
      </c>
      <c r="AB661" s="429">
        <f t="shared" si="241"/>
        <v>0.16672857759287835</v>
      </c>
      <c r="AC661" s="454">
        <f t="shared" si="242"/>
        <v>130.78963073214831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57.464557163999999</v>
      </c>
      <c r="V662" s="475">
        <f t="shared" si="235"/>
        <v>102.946041036</v>
      </c>
      <c r="W662" s="460">
        <f t="shared" si="236"/>
        <v>45.090652882000001</v>
      </c>
      <c r="X662" s="476">
        <f t="shared" si="237"/>
        <v>44.332143479999999</v>
      </c>
      <c r="Y662" s="476">
        <f t="shared" si="238"/>
        <v>18.502571807999999</v>
      </c>
      <c r="Z662" s="478">
        <f t="shared" si="239"/>
        <v>0</v>
      </c>
      <c r="AA662" s="465">
        <f t="shared" si="240"/>
        <v>268.33596636999994</v>
      </c>
      <c r="AB662" s="429">
        <f t="shared" si="241"/>
        <v>5.3083277224530157E-2</v>
      </c>
      <c r="AC662" s="454">
        <f t="shared" si="242"/>
        <v>124.19466809046851</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205.28126211599999</v>
      </c>
      <c r="V663" s="475">
        <f t="shared" si="235"/>
        <v>300.69407469600003</v>
      </c>
      <c r="W663" s="460">
        <f t="shared" si="236"/>
        <v>157.546760173</v>
      </c>
      <c r="X663" s="476">
        <f t="shared" si="237"/>
        <v>220.348636656</v>
      </c>
      <c r="Y663" s="476">
        <f t="shared" si="238"/>
        <v>95.785238304000003</v>
      </c>
      <c r="Z663" s="478">
        <f t="shared" si="239"/>
        <v>0</v>
      </c>
      <c r="AA663" s="465">
        <f t="shared" si="240"/>
        <v>979.65597194500003</v>
      </c>
      <c r="AB663" s="429">
        <f t="shared" si="241"/>
        <v>0.19379940097823936</v>
      </c>
      <c r="AC663" s="454">
        <f t="shared" si="242"/>
        <v>110.05633568176133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164.780797608</v>
      </c>
      <c r="V664" s="475">
        <f t="shared" si="235"/>
        <v>199.828182744</v>
      </c>
      <c r="W664" s="460">
        <f t="shared" si="236"/>
        <v>106.238978879</v>
      </c>
      <c r="X664" s="476">
        <f t="shared" si="237"/>
        <v>101.68291922399999</v>
      </c>
      <c r="Y664" s="476">
        <f t="shared" si="238"/>
        <v>38.906648255999997</v>
      </c>
      <c r="Z664" s="478">
        <f t="shared" si="239"/>
        <v>0</v>
      </c>
      <c r="AA664" s="465">
        <f t="shared" si="240"/>
        <v>611.43752671100003</v>
      </c>
      <c r="AB664" s="429">
        <f t="shared" si="241"/>
        <v>0.12095697857784372</v>
      </c>
      <c r="AC664" s="454">
        <f t="shared" si="242"/>
        <v>123.66864236773003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83.787892776000007</v>
      </c>
      <c r="V665" s="475">
        <f t="shared" si="235"/>
        <v>179.50910353200001</v>
      </c>
      <c r="W665" s="460">
        <f t="shared" si="236"/>
        <v>91.47474622</v>
      </c>
      <c r="X665" s="476">
        <f t="shared" si="237"/>
        <v>147.10409488799999</v>
      </c>
      <c r="Y665" s="476">
        <f t="shared" si="238"/>
        <v>76.804690367999996</v>
      </c>
      <c r="Z665" s="478">
        <f t="shared" si="239"/>
        <v>0</v>
      </c>
      <c r="AA665" s="465">
        <f t="shared" si="240"/>
        <v>578.68052778399999</v>
      </c>
      <c r="AB665" s="429">
        <f t="shared" si="241"/>
        <v>0.11447686009574679</v>
      </c>
      <c r="AC665" s="454">
        <f t="shared" si="242"/>
        <v>100.89507344448533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43.846883388000002</v>
      </c>
      <c r="V666" s="475">
        <f t="shared" si="235"/>
        <v>68.559676625999998</v>
      </c>
      <c r="W666" s="460">
        <f t="shared" si="236"/>
        <v>42.903047923999999</v>
      </c>
      <c r="X666" s="476">
        <f t="shared" si="237"/>
        <v>78.533482176000007</v>
      </c>
      <c r="Y666" s="476">
        <f t="shared" si="238"/>
        <v>44.264445119999998</v>
      </c>
      <c r="Z666" s="478">
        <f t="shared" si="239"/>
        <v>0</v>
      </c>
      <c r="AA666" s="465">
        <f t="shared" si="240"/>
        <v>278.10753523400001</v>
      </c>
      <c r="AB666" s="429">
        <f t="shared" si="241"/>
        <v>5.5016327444906032E-2</v>
      </c>
      <c r="AC666" s="454">
        <f t="shared" si="242"/>
        <v>93.43634588190271</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316.86256350000002</v>
      </c>
      <c r="V667" s="475">
        <f t="shared" si="235"/>
        <v>430.61317361399995</v>
      </c>
      <c r="W667" s="460">
        <f t="shared" si="236"/>
        <v>236.071304282</v>
      </c>
      <c r="X667" s="476">
        <f t="shared" si="237"/>
        <v>286.22310818400001</v>
      </c>
      <c r="Y667" s="476">
        <f t="shared" si="238"/>
        <v>126.069147456</v>
      </c>
      <c r="Z667" s="478">
        <f t="shared" si="239"/>
        <v>0</v>
      </c>
      <c r="AA667" s="465">
        <f t="shared" si="240"/>
        <v>1395.8392970360001</v>
      </c>
      <c r="AB667" s="429">
        <f t="shared" si="241"/>
        <v>0.27613042473511379</v>
      </c>
      <c r="AC667" s="454">
        <f t="shared" si="242"/>
        <v>113.04486865283387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341.78767408800002</v>
      </c>
      <c r="V668" s="475">
        <f t="shared" si="235"/>
        <v>550.13736316800009</v>
      </c>
      <c r="W668" s="460">
        <f t="shared" si="236"/>
        <v>313.13999531100001</v>
      </c>
      <c r="X668" s="476">
        <f t="shared" si="237"/>
        <v>374.58615104399996</v>
      </c>
      <c r="Y668" s="476">
        <f t="shared" si="238"/>
        <v>197.31413385600001</v>
      </c>
      <c r="Z668" s="478">
        <f t="shared" si="239"/>
        <v>0</v>
      </c>
      <c r="AA668" s="465">
        <f t="shared" si="240"/>
        <v>1776.9653174670002</v>
      </c>
      <c r="AB668" s="429">
        <f t="shared" si="241"/>
        <v>0.351526274474184</v>
      </c>
      <c r="AC668" s="454">
        <f t="shared" si="242"/>
        <v>107.63057625463581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235.45346479200001</v>
      </c>
      <c r="V669" s="475">
        <f t="shared" si="235"/>
        <v>374.54715533400002</v>
      </c>
      <c r="W669" s="460">
        <f t="shared" si="236"/>
        <v>183.89279541599998</v>
      </c>
      <c r="X669" s="476">
        <f t="shared" si="237"/>
        <v>219.32967084000001</v>
      </c>
      <c r="Y669" s="476">
        <f t="shared" si="238"/>
        <v>121.27028457600001</v>
      </c>
      <c r="Z669" s="478">
        <f t="shared" si="239"/>
        <v>0</v>
      </c>
      <c r="AA669" s="465">
        <f t="shared" si="240"/>
        <v>1134.493370958</v>
      </c>
      <c r="AB669" s="429">
        <f t="shared" si="241"/>
        <v>0.22442994479881306</v>
      </c>
      <c r="AC669" s="454">
        <f t="shared" si="242"/>
        <v>110.64192273993704</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144.458784288</v>
      </c>
      <c r="V670" s="475">
        <f t="shared" si="235"/>
        <v>343.12103344799999</v>
      </c>
      <c r="W670" s="460">
        <f t="shared" si="236"/>
        <v>269.460332515</v>
      </c>
      <c r="X670" s="476">
        <f t="shared" si="237"/>
        <v>471.17821740000005</v>
      </c>
      <c r="Y670" s="476">
        <f t="shared" si="238"/>
        <v>304.91550364799997</v>
      </c>
      <c r="Z670" s="478">
        <f t="shared" si="239"/>
        <v>0</v>
      </c>
      <c r="AA670" s="465">
        <f t="shared" si="240"/>
        <v>1533.133871299</v>
      </c>
      <c r="AB670" s="429">
        <f t="shared" si="241"/>
        <v>0.30329057790286845</v>
      </c>
      <c r="AC670" s="454">
        <f t="shared" si="242"/>
        <v>85.44615686993447</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318.54141043200002</v>
      </c>
      <c r="V672" s="475">
        <f t="shared" si="235"/>
        <v>486.056819034</v>
      </c>
      <c r="W672" s="460">
        <f t="shared" si="236"/>
        <v>241.19586506399997</v>
      </c>
      <c r="X672" s="476">
        <f t="shared" si="237"/>
        <v>284.70840130800002</v>
      </c>
      <c r="Y672" s="476">
        <f t="shared" si="238"/>
        <v>120.80773151999999</v>
      </c>
      <c r="Z672" s="478">
        <f t="shared" si="239"/>
        <v>17.616551100000002</v>
      </c>
      <c r="AA672" s="465">
        <f t="shared" si="240"/>
        <v>1468.9267784579999</v>
      </c>
      <c r="AB672" s="429">
        <f t="shared" si="241"/>
        <v>0.29058887803323441</v>
      </c>
      <c r="AC672" s="454">
        <f t="shared" si="242"/>
        <v>116.06151204816567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317.63586455999996</v>
      </c>
      <c r="V673" s="475">
        <f t="shared" si="235"/>
        <v>482.01537339000004</v>
      </c>
      <c r="W673" s="460">
        <f t="shared" si="236"/>
        <v>249.24254610200001</v>
      </c>
      <c r="X673" s="476">
        <f t="shared" si="237"/>
        <v>300.452259072</v>
      </c>
      <c r="Y673" s="476">
        <f t="shared" si="238"/>
        <v>132.31791215999999</v>
      </c>
      <c r="Z673" s="478">
        <f t="shared" si="239"/>
        <v>13.736093016</v>
      </c>
      <c r="AA673" s="465">
        <f t="shared" si="240"/>
        <v>1495.4000483000002</v>
      </c>
      <c r="AB673" s="429">
        <f t="shared" si="241"/>
        <v>0.29582592449060341</v>
      </c>
      <c r="AC673" s="454">
        <f t="shared" si="242"/>
        <v>113.78182654834947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356.30623450799999</v>
      </c>
      <c r="V674" s="475">
        <f t="shared" si="235"/>
        <v>566.54032300200004</v>
      </c>
      <c r="W674" s="460">
        <f t="shared" si="236"/>
        <v>294.90563882999999</v>
      </c>
      <c r="X674" s="476">
        <f t="shared" si="237"/>
        <v>371.74057128000004</v>
      </c>
      <c r="Y674" s="476">
        <f t="shared" si="238"/>
        <v>162.78814876800001</v>
      </c>
      <c r="Z674" s="478">
        <f t="shared" si="239"/>
        <v>18.101210548000001</v>
      </c>
      <c r="AA674" s="465">
        <f t="shared" si="240"/>
        <v>1770.3821269359998</v>
      </c>
      <c r="AB674" s="429">
        <f t="shared" si="241"/>
        <v>0.35022396180731946</v>
      </c>
      <c r="AC674" s="454">
        <f t="shared" si="242"/>
        <v>112.16723413642049</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177.343404588</v>
      </c>
      <c r="V675" s="475">
        <f t="shared" si="235"/>
        <v>261.86508206399998</v>
      </c>
      <c r="W675" s="460">
        <f t="shared" si="236"/>
        <v>140.37611270100001</v>
      </c>
      <c r="X675" s="476">
        <f t="shared" si="237"/>
        <v>139.043513472</v>
      </c>
      <c r="Y675" s="476">
        <f t="shared" si="238"/>
        <v>62.389127135999999</v>
      </c>
      <c r="Z675" s="478">
        <f t="shared" si="239"/>
        <v>8.2108571440000002</v>
      </c>
      <c r="AA675" s="465">
        <f t="shared" si="240"/>
        <v>789.22809710499985</v>
      </c>
      <c r="AB675" s="429">
        <f t="shared" si="241"/>
        <v>0.15612820912067257</v>
      </c>
      <c r="AC675" s="454">
        <f t="shared" si="242"/>
        <v>117.95432281273844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167.748731892</v>
      </c>
      <c r="V676" s="475">
        <f t="shared" si="235"/>
        <v>222.443022654</v>
      </c>
      <c r="W676" s="460">
        <f t="shared" si="236"/>
        <v>114.327993252</v>
      </c>
      <c r="X676" s="476">
        <f t="shared" si="237"/>
        <v>116.33786345999999</v>
      </c>
      <c r="Y676" s="476">
        <f t="shared" si="238"/>
        <v>47.552918783999999</v>
      </c>
      <c r="Z676" s="478">
        <f t="shared" si="239"/>
        <v>8.7551667880000004</v>
      </c>
      <c r="AA676" s="465">
        <f t="shared" si="240"/>
        <v>677.16569682999989</v>
      </c>
      <c r="AB676" s="429">
        <f t="shared" si="241"/>
        <v>0.13395958394263105</v>
      </c>
      <c r="AC676" s="454">
        <f t="shared" si="242"/>
        <v>120.7801285590717</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140.37512706000001</v>
      </c>
      <c r="V677" s="475">
        <f t="shared" si="235"/>
        <v>226.567259028</v>
      </c>
      <c r="W677" s="460">
        <f t="shared" si="236"/>
        <v>116.71685774100001</v>
      </c>
      <c r="X677" s="476">
        <f t="shared" si="237"/>
        <v>110.19986892</v>
      </c>
      <c r="Y677" s="476">
        <f t="shared" si="238"/>
        <v>45.871752864000001</v>
      </c>
      <c r="Z677" s="478">
        <f t="shared" si="239"/>
        <v>8.3905846039999989</v>
      </c>
      <c r="AA677" s="465">
        <f t="shared" si="240"/>
        <v>648.12145021699996</v>
      </c>
      <c r="AB677" s="429">
        <f t="shared" si="241"/>
        <v>0.12821393673926804</v>
      </c>
      <c r="AC677" s="454">
        <f t="shared" si="242"/>
        <v>121.03676040272238</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117.530325108</v>
      </c>
      <c r="V678" s="475">
        <f t="shared" si="235"/>
        <v>169.12508977800002</v>
      </c>
      <c r="W678" s="460">
        <f t="shared" si="236"/>
        <v>84.128375771000009</v>
      </c>
      <c r="X678" s="476">
        <f t="shared" si="237"/>
        <v>70.438998515999998</v>
      </c>
      <c r="Y678" s="476">
        <f t="shared" si="238"/>
        <v>29.198595552</v>
      </c>
      <c r="Z678" s="478">
        <f t="shared" si="239"/>
        <v>5.9857643319999996</v>
      </c>
      <c r="AA678" s="465">
        <f t="shared" si="240"/>
        <v>476.40714905700003</v>
      </c>
      <c r="AB678" s="429">
        <f t="shared" si="241"/>
        <v>9.4244737696735914E-2</v>
      </c>
      <c r="AC678" s="454">
        <f t="shared" si="242"/>
        <v>126.04708972588166</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150.96097396800002</v>
      </c>
      <c r="V679" s="475">
        <f t="shared" si="235"/>
        <v>219.42853777799999</v>
      </c>
      <c r="W679" s="460">
        <f t="shared" si="236"/>
        <v>112.190652992</v>
      </c>
      <c r="X679" s="476">
        <f t="shared" si="237"/>
        <v>116.010887076</v>
      </c>
      <c r="Y679" s="476">
        <f t="shared" si="238"/>
        <v>43.390439231999999</v>
      </c>
      <c r="Z679" s="478">
        <f t="shared" si="239"/>
        <v>4.3575552279999998</v>
      </c>
      <c r="AA679" s="465">
        <f t="shared" si="240"/>
        <v>646.339046274</v>
      </c>
      <c r="AB679" s="429">
        <f t="shared" si="241"/>
        <v>0.12786133457448071</v>
      </c>
      <c r="AC679" s="454">
        <f t="shared" si="242"/>
        <v>121.54455625438609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186.74437874400002</v>
      </c>
      <c r="V680" s="475">
        <f t="shared" si="235"/>
        <v>307.82463616800004</v>
      </c>
      <c r="W680" s="460">
        <f t="shared" si="236"/>
        <v>174.248503935</v>
      </c>
      <c r="X680" s="476">
        <f t="shared" si="237"/>
        <v>199.787486196</v>
      </c>
      <c r="Y680" s="476">
        <f t="shared" si="238"/>
        <v>101.58138681599999</v>
      </c>
      <c r="Z680" s="478">
        <f t="shared" si="239"/>
        <v>12.764379816</v>
      </c>
      <c r="AA680" s="465">
        <f t="shared" si="240"/>
        <v>982.95077167500006</v>
      </c>
      <c r="AB680" s="429">
        <f t="shared" si="241"/>
        <v>0.19445119123145402</v>
      </c>
      <c r="AC680" s="454">
        <f t="shared" si="242"/>
        <v>109.34334462525135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292.80986481600002</v>
      </c>
      <c r="V681" s="475">
        <f t="shared" si="235"/>
        <v>436.49600916000003</v>
      </c>
      <c r="W681" s="460">
        <f t="shared" si="236"/>
        <v>246.16052202500001</v>
      </c>
      <c r="X681" s="476">
        <f t="shared" si="237"/>
        <v>312.43718869200001</v>
      </c>
      <c r="Y681" s="476">
        <f t="shared" si="238"/>
        <v>149.32071033599999</v>
      </c>
      <c r="Z681" s="478">
        <f t="shared" si="239"/>
        <v>20.231233743999997</v>
      </c>
      <c r="AA681" s="465">
        <f t="shared" si="240"/>
        <v>1457.4555287730002</v>
      </c>
      <c r="AB681" s="429">
        <f t="shared" si="241"/>
        <v>0.2883195902617211</v>
      </c>
      <c r="AC681" s="454">
        <f t="shared" si="242"/>
        <v>108.64796143616719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137.38732207199999</v>
      </c>
      <c r="V682" s="475">
        <f t="shared" si="235"/>
        <v>216.70638493800001</v>
      </c>
      <c r="W682" s="460">
        <f t="shared" si="236"/>
        <v>111.694774653</v>
      </c>
      <c r="X682" s="476">
        <f t="shared" si="237"/>
        <v>108.58783446000001</v>
      </c>
      <c r="Y682" s="476">
        <f t="shared" si="238"/>
        <v>45.494021664000002</v>
      </c>
      <c r="Z682" s="478">
        <f t="shared" si="239"/>
        <v>10.858747684000001</v>
      </c>
      <c r="AA682" s="465">
        <f t="shared" si="240"/>
        <v>630.72908547099996</v>
      </c>
      <c r="AB682" s="429">
        <f t="shared" si="241"/>
        <v>0.12477331067675568</v>
      </c>
      <c r="AC682" s="454">
        <f t="shared" si="242"/>
        <v>120.16052681211107</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154.38478003200001</v>
      </c>
      <c r="V683" s="475">
        <f t="shared" si="235"/>
        <v>202.39084323</v>
      </c>
      <c r="W683" s="460">
        <f t="shared" si="236"/>
        <v>107.708642107</v>
      </c>
      <c r="X683" s="476">
        <f t="shared" si="237"/>
        <v>100.31914030799999</v>
      </c>
      <c r="Y683" s="476">
        <f t="shared" si="238"/>
        <v>41.394731616000001</v>
      </c>
      <c r="Z683" s="478">
        <f t="shared" si="239"/>
        <v>8.6339551480000001</v>
      </c>
      <c r="AA683" s="465">
        <f t="shared" si="240"/>
        <v>614.83209244099999</v>
      </c>
      <c r="AB683" s="429">
        <f t="shared" si="241"/>
        <v>0.12162850493392681</v>
      </c>
      <c r="AC683" s="454">
        <f t="shared" si="242"/>
        <v>122.06739078155502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188.57007111599998</v>
      </c>
      <c r="V685" s="475">
        <f t="shared" si="235"/>
        <v>248.21022643200001</v>
      </c>
      <c r="W685" s="460">
        <f t="shared" si="236"/>
        <v>130.29029014099999</v>
      </c>
      <c r="X685" s="476">
        <f t="shared" si="237"/>
        <v>148.711390524</v>
      </c>
      <c r="Y685" s="476">
        <f t="shared" si="238"/>
        <v>58.869214656000004</v>
      </c>
      <c r="Z685" s="478">
        <f t="shared" si="239"/>
        <v>10.015579591999998</v>
      </c>
      <c r="AA685" s="465">
        <f t="shared" si="240"/>
        <v>784.66677246100005</v>
      </c>
      <c r="AB685" s="429">
        <f t="shared" si="241"/>
        <v>0.15522586992304649</v>
      </c>
      <c r="AC685" s="454">
        <f t="shared" si="242"/>
        <v>117.78238708841677</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158.40770929199999</v>
      </c>
      <c r="V686" s="475">
        <f t="shared" si="235"/>
        <v>246.07299794400001</v>
      </c>
      <c r="W686" s="460">
        <f t="shared" si="236"/>
        <v>117.16885940099999</v>
      </c>
      <c r="X686" s="476">
        <f t="shared" si="237"/>
        <v>145.849490616</v>
      </c>
      <c r="Y686" s="476">
        <f t="shared" si="238"/>
        <v>59.660661311999995</v>
      </c>
      <c r="Z686" s="478">
        <f t="shared" si="239"/>
        <v>9.7703353440000011</v>
      </c>
      <c r="AA686" s="465">
        <f t="shared" si="240"/>
        <v>736.93005390900009</v>
      </c>
      <c r="AB686" s="429">
        <f t="shared" si="241"/>
        <v>0.14578240433412465</v>
      </c>
      <c r="AC686" s="454">
        <f t="shared" si="242"/>
        <v>116.2596297213464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65.966566428000007</v>
      </c>
      <c r="V687" s="475">
        <f t="shared" si="235"/>
        <v>88.892160258000004</v>
      </c>
      <c r="W687" s="460">
        <f t="shared" si="236"/>
        <v>52.157771050000001</v>
      </c>
      <c r="X687" s="476">
        <f t="shared" si="237"/>
        <v>63.707146764000001</v>
      </c>
      <c r="Y687" s="476">
        <f t="shared" si="238"/>
        <v>22.707726719999997</v>
      </c>
      <c r="Z687" s="478">
        <f t="shared" si="239"/>
        <v>2.9855374120000002</v>
      </c>
      <c r="AA687" s="465">
        <f t="shared" si="240"/>
        <v>296.416908632</v>
      </c>
      <c r="AB687" s="429">
        <f t="shared" si="241"/>
        <v>5.8638359768941641E-2</v>
      </c>
      <c r="AC687" s="454">
        <f t="shared" si="242"/>
        <v>114.80890362640454</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59.727104136000001</v>
      </c>
      <c r="V688" s="475">
        <f t="shared" si="235"/>
        <v>82.332278591999994</v>
      </c>
      <c r="W688" s="460">
        <f t="shared" si="236"/>
        <v>45.786479430999997</v>
      </c>
      <c r="X688" s="476">
        <f t="shared" si="237"/>
        <v>56.016309804000002</v>
      </c>
      <c r="Y688" s="476">
        <f t="shared" si="238"/>
        <v>28.036833888</v>
      </c>
      <c r="Z688" s="478">
        <f t="shared" si="239"/>
        <v>1.8915923479999999</v>
      </c>
      <c r="AA688" s="465">
        <f t="shared" si="240"/>
        <v>273.79059819900004</v>
      </c>
      <c r="AB688" s="429">
        <f t="shared" si="241"/>
        <v>5.4162333966172115E-2</v>
      </c>
      <c r="AC688" s="454">
        <f t="shared" si="242"/>
        <v>109.71412806460488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33.793102476000001</v>
      </c>
      <c r="V689" s="475">
        <f t="shared" si="235"/>
        <v>48.923641542000006</v>
      </c>
      <c r="W689" s="460">
        <f t="shared" si="236"/>
        <v>25.337462545999998</v>
      </c>
      <c r="X689" s="476">
        <f t="shared" si="237"/>
        <v>30.800897519999999</v>
      </c>
      <c r="Y689" s="476">
        <f t="shared" si="238"/>
        <v>17.117093952000001</v>
      </c>
      <c r="Z689" s="478">
        <f t="shared" si="239"/>
        <v>1.1063526719999999</v>
      </c>
      <c r="AA689" s="465">
        <f t="shared" si="240"/>
        <v>157.07855070800002</v>
      </c>
      <c r="AB689" s="429">
        <f t="shared" si="241"/>
        <v>3.107389727161227E-2</v>
      </c>
      <c r="AC689" s="454">
        <f t="shared" si="242"/>
        <v>109.19569250351961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36.288906443999998</v>
      </c>
      <c r="V690" s="475">
        <f t="shared" si="235"/>
        <v>45.982873746000003</v>
      </c>
      <c r="W690" s="460">
        <f t="shared" si="236"/>
        <v>26.094068693000001</v>
      </c>
      <c r="X690" s="476">
        <f t="shared" si="237"/>
        <v>34.114947239999999</v>
      </c>
      <c r="Y690" s="476">
        <f t="shared" si="238"/>
        <v>16.153054176000001</v>
      </c>
      <c r="Z690" s="478">
        <f t="shared" si="239"/>
        <v>2.2638157999999997</v>
      </c>
      <c r="AA690" s="465">
        <f t="shared" si="240"/>
        <v>160.89766609900002</v>
      </c>
      <c r="AB690" s="429">
        <f t="shared" si="241"/>
        <v>3.1829409712957474E-2</v>
      </c>
      <c r="AC690" s="454">
        <f t="shared" si="242"/>
        <v>109.10953624327149</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17.10746352</v>
      </c>
      <c r="V691" s="475">
        <f t="shared" si="235"/>
        <v>37.841551043999999</v>
      </c>
      <c r="W691" s="460">
        <f t="shared" si="236"/>
        <v>17.611244375999998</v>
      </c>
      <c r="X691" s="476">
        <f t="shared" si="237"/>
        <v>13.932410771999999</v>
      </c>
      <c r="Y691" s="476">
        <f t="shared" si="238"/>
        <v>6.8187685440000001</v>
      </c>
      <c r="Z691" s="478">
        <f t="shared" si="239"/>
        <v>1.2095887160000001</v>
      </c>
      <c r="AA691" s="465">
        <f t="shared" si="240"/>
        <v>94.521026971999987</v>
      </c>
      <c r="AB691" s="429">
        <f t="shared" si="241"/>
        <v>1.8698521656181997E-2</v>
      </c>
      <c r="AC691" s="454">
        <f t="shared" si="242"/>
        <v>123.93417832234925</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70.093874339999999</v>
      </c>
      <c r="V692" s="475">
        <f t="shared" si="235"/>
        <v>98.734006433999994</v>
      </c>
      <c r="W692" s="460">
        <f t="shared" si="236"/>
        <v>55.164717871999997</v>
      </c>
      <c r="X692" s="476">
        <f t="shared" si="237"/>
        <v>59.408970359999998</v>
      </c>
      <c r="Y692" s="476">
        <f t="shared" si="238"/>
        <v>21.464036832000001</v>
      </c>
      <c r="Z692" s="478">
        <f t="shared" si="239"/>
        <v>4.2929611560000005</v>
      </c>
      <c r="AA692" s="465">
        <f t="shared" si="240"/>
        <v>309.15856699399995</v>
      </c>
      <c r="AB692" s="429">
        <f t="shared" si="241"/>
        <v>6.1158964786152313E-2</v>
      </c>
      <c r="AC692" s="454">
        <f t="shared" si="242"/>
        <v>118.71647072763965</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16.015723164000001</v>
      </c>
      <c r="V693" s="475">
        <f t="shared" si="235"/>
        <v>20.693998092000001</v>
      </c>
      <c r="W693" s="460">
        <f t="shared" si="236"/>
        <v>8.5298337410000009</v>
      </c>
      <c r="X693" s="476">
        <f t="shared" si="237"/>
        <v>9.6724996920000006</v>
      </c>
      <c r="Y693" s="476">
        <f t="shared" si="238"/>
        <v>3.8621399039999997</v>
      </c>
      <c r="Z693" s="478">
        <f t="shared" si="239"/>
        <v>0.43174300399999999</v>
      </c>
      <c r="AA693" s="465">
        <f t="shared" si="240"/>
        <v>59.205937597000002</v>
      </c>
      <c r="AB693" s="429">
        <f t="shared" si="241"/>
        <v>1.1712351651236399E-2</v>
      </c>
      <c r="AC693" s="454">
        <f t="shared" si="242"/>
        <v>124.77160830172875</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69.496992683999991</v>
      </c>
      <c r="V694" s="475">
        <f t="shared" si="235"/>
        <v>87.356065782000002</v>
      </c>
      <c r="W694" s="460">
        <f t="shared" si="236"/>
        <v>51.678236863000002</v>
      </c>
      <c r="X694" s="476">
        <f t="shared" si="237"/>
        <v>55.511295036</v>
      </c>
      <c r="Y694" s="476">
        <f t="shared" si="238"/>
        <v>25.492122431999999</v>
      </c>
      <c r="Z694" s="478">
        <f t="shared" si="239"/>
        <v>4.0145958039999998</v>
      </c>
      <c r="AA694" s="465">
        <f t="shared" si="240"/>
        <v>293.54930860099995</v>
      </c>
      <c r="AB694" s="429">
        <f t="shared" si="241"/>
        <v>5.8071079841938662E-2</v>
      </c>
      <c r="AC694" s="454">
        <f t="shared" si="242"/>
        <v>113.89317838342315</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64.984271436</v>
      </c>
      <c r="V695" s="475">
        <f t="shared" si="235"/>
        <v>97.433679365999993</v>
      </c>
      <c r="W695" s="460">
        <f t="shared" si="236"/>
        <v>40.777749397000001</v>
      </c>
      <c r="X695" s="476">
        <f t="shared" si="237"/>
        <v>39.079499448000007</v>
      </c>
      <c r="Y695" s="476">
        <f t="shared" si="238"/>
        <v>15.029613984000001</v>
      </c>
      <c r="Z695" s="478">
        <f t="shared" si="239"/>
        <v>3.2047078079999998</v>
      </c>
      <c r="AA695" s="465">
        <f t="shared" si="240"/>
        <v>260.50952143900003</v>
      </c>
      <c r="AB695" s="429">
        <f t="shared" si="241"/>
        <v>5.1535019077942633E-2</v>
      </c>
      <c r="AC695" s="454">
        <f t="shared" si="242"/>
        <v>128.35464271944196</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110.18174655600001</v>
      </c>
      <c r="V696" s="475">
        <f t="shared" si="235"/>
        <v>167.253114084</v>
      </c>
      <c r="W696" s="460">
        <f t="shared" si="236"/>
        <v>91.386705222999993</v>
      </c>
      <c r="X696" s="476">
        <f t="shared" si="237"/>
        <v>102.979196472</v>
      </c>
      <c r="Y696" s="476">
        <f t="shared" si="238"/>
        <v>50.690025792</v>
      </c>
      <c r="Z696" s="478">
        <f t="shared" si="239"/>
        <v>6.8062386720000001</v>
      </c>
      <c r="AA696" s="465">
        <f t="shared" si="240"/>
        <v>529.29702679899992</v>
      </c>
      <c r="AB696" s="429">
        <f t="shared" si="241"/>
        <v>0.10470762152304647</v>
      </c>
      <c r="AC696" s="454">
        <f t="shared" si="242"/>
        <v>111.93349823911399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114.68407280400001</v>
      </c>
      <c r="V698" s="475">
        <f t="shared" si="235"/>
        <v>167.23423510800001</v>
      </c>
      <c r="W698" s="460">
        <f t="shared" si="236"/>
        <v>89.674537117</v>
      </c>
      <c r="X698" s="476">
        <f t="shared" si="237"/>
        <v>79.388418432000009</v>
      </c>
      <c r="Y698" s="476">
        <f t="shared" si="238"/>
        <v>29.051348255999997</v>
      </c>
      <c r="Z698" s="478">
        <f t="shared" si="239"/>
        <v>6.1174573599999995</v>
      </c>
      <c r="AA698" s="465">
        <f t="shared" si="240"/>
        <v>486.15006907700001</v>
      </c>
      <c r="AB698" s="429">
        <f t="shared" si="241"/>
        <v>9.6172120490009894E-2</v>
      </c>
      <c r="AC698" s="454">
        <f t="shared" si="242"/>
        <v>124.50350917981561</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357.984557532</v>
      </c>
      <c r="V699" s="475">
        <f t="shared" si="235"/>
        <v>616.56201500999998</v>
      </c>
      <c r="W699" s="460">
        <f t="shared" si="236"/>
        <v>324.91428400199999</v>
      </c>
      <c r="X699" s="476">
        <f t="shared" si="237"/>
        <v>413.19059389199998</v>
      </c>
      <c r="Y699" s="476">
        <f t="shared" si="238"/>
        <v>181.593436416</v>
      </c>
      <c r="Z699" s="478">
        <f t="shared" si="239"/>
        <v>24.315557420000001</v>
      </c>
      <c r="AA699" s="465">
        <f t="shared" si="240"/>
        <v>1918.5604442719998</v>
      </c>
      <c r="AB699" s="429">
        <f t="shared" si="241"/>
        <v>0.37953717987576652</v>
      </c>
      <c r="AC699" s="454">
        <f t="shared" si="242"/>
        <v>110.98069733991429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349.40644023599998</v>
      </c>
      <c r="V700" s="475">
        <f t="shared" si="235"/>
        <v>566.35238638199996</v>
      </c>
      <c r="W700" s="460">
        <f t="shared" si="236"/>
        <v>291.62493962799999</v>
      </c>
      <c r="X700" s="476">
        <f t="shared" si="237"/>
        <v>276.02960730000001</v>
      </c>
      <c r="Y700" s="476">
        <f t="shared" si="238"/>
        <v>99.666661919999996</v>
      </c>
      <c r="Z700" s="478">
        <f t="shared" si="239"/>
        <v>9.8383170399999997</v>
      </c>
      <c r="AA700" s="465">
        <f t="shared" si="240"/>
        <v>1592.918352506</v>
      </c>
      <c r="AB700" s="429">
        <f t="shared" si="241"/>
        <v>0.31511737932858558</v>
      </c>
      <c r="AC700" s="454">
        <f t="shared" si="242"/>
        <v>123.6005340923722</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175.873741344</v>
      </c>
      <c r="V701" s="475">
        <f t="shared" si="235"/>
        <v>277.505101932</v>
      </c>
      <c r="W701" s="460">
        <f t="shared" si="236"/>
        <v>114.985693295</v>
      </c>
      <c r="X701" s="476">
        <f t="shared" si="237"/>
        <v>103.07771556</v>
      </c>
      <c r="Y701" s="476">
        <f t="shared" si="238"/>
        <v>38.921737344</v>
      </c>
      <c r="Z701" s="478">
        <f t="shared" si="239"/>
        <v>8.7499680079999997</v>
      </c>
      <c r="AA701" s="465">
        <f t="shared" si="240"/>
        <v>719.11395748300004</v>
      </c>
      <c r="AB701" s="429">
        <f t="shared" si="241"/>
        <v>0.14225795400257171</v>
      </c>
      <c r="AC701" s="454">
        <f t="shared" si="242"/>
        <v>130.42853147895576</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45.660551579999996</v>
      </c>
      <c r="V702" s="475">
        <f t="shared" si="235"/>
        <v>67.652522742000002</v>
      </c>
      <c r="W702" s="460">
        <f t="shared" si="236"/>
        <v>22.064986690999998</v>
      </c>
      <c r="X702" s="476">
        <f t="shared" si="237"/>
        <v>18.042706524</v>
      </c>
      <c r="Y702" s="476">
        <f t="shared" si="238"/>
        <v>6.1205403839999999</v>
      </c>
      <c r="Z702" s="478">
        <f t="shared" si="239"/>
        <v>1.8414855480000001</v>
      </c>
      <c r="AA702" s="465">
        <f t="shared" si="240"/>
        <v>161.38279346900003</v>
      </c>
      <c r="AB702" s="429">
        <f t="shared" si="241"/>
        <v>3.1925379519090018E-2</v>
      </c>
      <c r="AC702" s="454">
        <f t="shared" si="242"/>
        <v>141.7830474885227</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546.19195276800008</v>
      </c>
      <c r="V703" s="475">
        <f t="shared" si="235"/>
        <v>1077.2782103879999</v>
      </c>
      <c r="W703" s="460">
        <f t="shared" si="236"/>
        <v>674.80462127100009</v>
      </c>
      <c r="X703" s="476">
        <f t="shared" si="237"/>
        <v>1024.9704770400001</v>
      </c>
      <c r="Y703" s="476">
        <f t="shared" si="238"/>
        <v>581.06484105599998</v>
      </c>
      <c r="Z703" s="478">
        <f t="shared" si="239"/>
        <v>57.728849803999999</v>
      </c>
      <c r="AA703" s="465">
        <f t="shared" si="240"/>
        <v>3962.0389523270001</v>
      </c>
      <c r="AB703" s="429">
        <f t="shared" si="241"/>
        <v>0.78378614289357074</v>
      </c>
      <c r="AC703" s="454">
        <f t="shared" si="242"/>
        <v>96.449850989601842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133.57158217200001</v>
      </c>
      <c r="V704" s="475">
        <f t="shared" si="235"/>
        <v>236.60217946200001</v>
      </c>
      <c r="W704" s="460">
        <f t="shared" si="236"/>
        <v>133.23639914199998</v>
      </c>
      <c r="X704" s="476">
        <f t="shared" si="237"/>
        <v>140.122593384</v>
      </c>
      <c r="Y704" s="476">
        <f t="shared" si="238"/>
        <v>65.500534176000002</v>
      </c>
      <c r="Z704" s="478">
        <f t="shared" si="239"/>
        <v>15.568259216000001</v>
      </c>
      <c r="AA704" s="465">
        <f t="shared" si="240"/>
        <v>724.60154755199994</v>
      </c>
      <c r="AB704" s="429">
        <f t="shared" si="241"/>
        <v>0.14334353067299702</v>
      </c>
      <c r="AC704" s="454">
        <f t="shared" si="242"/>
        <v>112.85823802755522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74.543169456000001</v>
      </c>
      <c r="V705" s="475">
        <f t="shared" si="235"/>
        <v>129.18565445999999</v>
      </c>
      <c r="W705" s="460">
        <f t="shared" si="236"/>
        <v>59.770934058000002</v>
      </c>
      <c r="X705" s="476">
        <f t="shared" si="237"/>
        <v>72.635361864000004</v>
      </c>
      <c r="Y705" s="476">
        <f t="shared" si="238"/>
        <v>26.197928735999998</v>
      </c>
      <c r="Z705" s="478">
        <f t="shared" si="239"/>
        <v>3.8950928719999998</v>
      </c>
      <c r="AA705" s="465">
        <f t="shared" si="240"/>
        <v>366.22814144600005</v>
      </c>
      <c r="AB705" s="429">
        <f t="shared" si="241"/>
        <v>7.2448692669831866E-2</v>
      </c>
      <c r="AC705" s="454">
        <f t="shared" si="242"/>
        <v>119.29164596301875</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214.91186522400002</v>
      </c>
      <c r="V706" s="475">
        <f t="shared" si="235"/>
        <v>337.17190747799998</v>
      </c>
      <c r="W706" s="460">
        <f t="shared" si="236"/>
        <v>170.65919676300001</v>
      </c>
      <c r="X706" s="476">
        <f t="shared" si="237"/>
        <v>195.07326106799999</v>
      </c>
      <c r="Y706" s="476">
        <f t="shared" si="238"/>
        <v>93.239920703999999</v>
      </c>
      <c r="Z706" s="478">
        <f t="shared" si="239"/>
        <v>24.225300124</v>
      </c>
      <c r="AA706" s="465">
        <f t="shared" si="240"/>
        <v>1035.2814513610001</v>
      </c>
      <c r="AB706" s="429">
        <f t="shared" si="241"/>
        <v>0.20480345229693375</v>
      </c>
      <c r="AC706" s="454">
        <f t="shared" si="242"/>
        <v>113.73300281929761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387.69909444000001</v>
      </c>
      <c r="V707" s="475">
        <f t="shared" si="235"/>
        <v>639.22532339399993</v>
      </c>
      <c r="W707" s="460">
        <f t="shared" si="236"/>
        <v>332.99210739300003</v>
      </c>
      <c r="X707" s="476">
        <f t="shared" si="237"/>
        <v>422.27718508800001</v>
      </c>
      <c r="Y707" s="476">
        <f t="shared" si="238"/>
        <v>196.42392134399998</v>
      </c>
      <c r="Z707" s="478">
        <f t="shared" si="239"/>
        <v>26.480102248000001</v>
      </c>
      <c r="AA707" s="465">
        <f t="shared" si="240"/>
        <v>2005.097733907</v>
      </c>
      <c r="AB707" s="429">
        <f t="shared" si="241"/>
        <v>0.39665632718239369</v>
      </c>
      <c r="AC707" s="454">
        <f t="shared" si="242"/>
        <v>110.52925271406021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444.911054616</v>
      </c>
      <c r="V708" s="475">
        <f t="shared" si="235"/>
        <v>769.22625578999998</v>
      </c>
      <c r="W708" s="460">
        <f t="shared" si="236"/>
        <v>448.78936239500001</v>
      </c>
      <c r="X708" s="476">
        <f t="shared" si="237"/>
        <v>574.58301193199998</v>
      </c>
      <c r="Y708" s="476">
        <f t="shared" si="238"/>
        <v>287.03874057600001</v>
      </c>
      <c r="Z708" s="478">
        <f t="shared" si="239"/>
        <v>32.347718424</v>
      </c>
      <c r="AA708" s="465">
        <f t="shared" si="240"/>
        <v>2556.8961437329999</v>
      </c>
      <c r="AB708" s="429">
        <f t="shared" si="241"/>
        <v>0.5058152608769535</v>
      </c>
      <c r="AC708" s="454">
        <f t="shared" si="242"/>
        <v>105.72380756462385</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497.37949808399998</v>
      </c>
      <c r="V709" s="475">
        <f t="shared" si="235"/>
        <v>891.99218936399996</v>
      </c>
      <c r="W709" s="460">
        <f t="shared" si="236"/>
        <v>507.99235020600003</v>
      </c>
      <c r="X709" s="476">
        <f t="shared" si="237"/>
        <v>675.1469000159999</v>
      </c>
      <c r="Y709" s="476">
        <f t="shared" si="238"/>
        <v>335.25105398400001</v>
      </c>
      <c r="Z709" s="478">
        <f t="shared" si="239"/>
        <v>38.852372299999999</v>
      </c>
      <c r="AA709" s="465">
        <f t="shared" si="240"/>
        <v>2946.6143639539996</v>
      </c>
      <c r="AB709" s="429">
        <f t="shared" si="241"/>
        <v>0.58291085340336291</v>
      </c>
      <c r="AC709" s="454">
        <f t="shared" si="242"/>
        <v>105.22119671972254</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102.559045428</v>
      </c>
      <c r="V711" s="475">
        <f t="shared" si="235"/>
        <v>105.406852512</v>
      </c>
      <c r="W711" s="460">
        <f t="shared" si="236"/>
        <v>63.346165168000006</v>
      </c>
      <c r="X711" s="476">
        <f t="shared" si="237"/>
        <v>71.246154720000007</v>
      </c>
      <c r="Y711" s="476">
        <f t="shared" si="238"/>
        <v>42.086337216000004</v>
      </c>
      <c r="Z711" s="478">
        <f t="shared" si="239"/>
        <v>8.537007268</v>
      </c>
      <c r="AA711" s="465">
        <f t="shared" si="240"/>
        <v>393.18156231200004</v>
      </c>
      <c r="AB711" s="429">
        <f t="shared" si="241"/>
        <v>7.7780724492977252E-2</v>
      </c>
      <c r="AC711" s="454">
        <f t="shared" si="242"/>
        <v>108.89987587636769</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30.307669560000001</v>
      </c>
      <c r="V712" s="475">
        <f t="shared" si="235"/>
        <v>47.741916839999995</v>
      </c>
      <c r="W712" s="460">
        <f t="shared" si="236"/>
        <v>28.691373259999999</v>
      </c>
      <c r="X712" s="476">
        <f t="shared" si="237"/>
        <v>42.558548987999998</v>
      </c>
      <c r="Y712" s="476">
        <f t="shared" si="238"/>
        <v>15.717168768000001</v>
      </c>
      <c r="Z712" s="478">
        <f t="shared" si="239"/>
        <v>4.6790980040000001</v>
      </c>
      <c r="AA712" s="465">
        <f t="shared" si="240"/>
        <v>169.69577541999996</v>
      </c>
      <c r="AB712" s="429">
        <f t="shared" si="241"/>
        <v>3.3569886334322445E-2</v>
      </c>
      <c r="AC712" s="454">
        <f t="shared" si="242"/>
        <v>107.3948969002557</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53.857237392000002</v>
      </c>
      <c r="V713" s="475">
        <f t="shared" ref="V713:V776" si="256">IFERROR(V$5*I713,"")</f>
        <v>131.916818772</v>
      </c>
      <c r="W713" s="460">
        <f t="shared" ref="W713:W776" si="257">IFERROR(W$5*K713,"")</f>
        <v>43.808279141</v>
      </c>
      <c r="X713" s="476">
        <f t="shared" ref="X713:X776" si="258">IFERROR(X$5*M713,"")</f>
        <v>46.338811728000003</v>
      </c>
      <c r="Y713" s="476">
        <f t="shared" ref="Y713:Y776" si="259">IFERROR(Y$5*O713,"")</f>
        <v>13.716249791999999</v>
      </c>
      <c r="Z713" s="478">
        <f t="shared" ref="Z713:Z776" si="260">IFERROR(Z$5*Q713,"")</f>
        <v>3.615540856</v>
      </c>
      <c r="AA713" s="465">
        <f t="shared" ref="AA713:AA776" si="261">IFERROR(SUM(U713:Z713),"")</f>
        <v>293.25293768099999</v>
      </c>
      <c r="AB713" s="429">
        <f t="shared" ref="AB713:AB776" si="262">IF(OR(AA713="", AA713=0), "", AA713/$AA$5)</f>
        <v>5.8012450579821954E-2</v>
      </c>
      <c r="AC713" s="454">
        <f t="shared" ref="AC713:AC776" si="263">IF(OR(AB713="", AB713=0), "", IF(AN713&gt;0, AB713/AN713*100, ""))</f>
        <v>134.17397408381171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46.611354636000002</v>
      </c>
      <c r="V714" s="475">
        <f t="shared" si="256"/>
        <v>89.153464025999995</v>
      </c>
      <c r="W714" s="460">
        <f t="shared" si="257"/>
        <v>50.954211264000001</v>
      </c>
      <c r="X714" s="476">
        <f t="shared" si="258"/>
        <v>76.205865516000003</v>
      </c>
      <c r="Y714" s="476">
        <f t="shared" si="259"/>
        <v>41.432315232000001</v>
      </c>
      <c r="Z714" s="478">
        <f t="shared" si="260"/>
        <v>4.6857975559999998</v>
      </c>
      <c r="AA714" s="465">
        <f t="shared" si="261"/>
        <v>309.04300823</v>
      </c>
      <c r="AB714" s="429">
        <f t="shared" si="262"/>
        <v>6.1136104496538078E-2</v>
      </c>
      <c r="AC714" s="454">
        <f t="shared" si="263"/>
        <v>99.869604953579184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9.6148488239999992</v>
      </c>
      <c r="V715" s="475">
        <f t="shared" si="256"/>
        <v>34.871173505999998</v>
      </c>
      <c r="W715" s="460">
        <f t="shared" si="257"/>
        <v>14.421459085</v>
      </c>
      <c r="X715" s="476">
        <f t="shared" si="258"/>
        <v>13.066409843999999</v>
      </c>
      <c r="Y715" s="476">
        <f t="shared" si="259"/>
        <v>11.15215248</v>
      </c>
      <c r="Z715" s="478">
        <f t="shared" si="260"/>
        <v>7.9192313120000009</v>
      </c>
      <c r="AA715" s="465">
        <f t="shared" si="261"/>
        <v>91.045275051000004</v>
      </c>
      <c r="AB715" s="429">
        <f t="shared" si="262"/>
        <v>1.801093472818991E-2</v>
      </c>
      <c r="AC715" s="454">
        <f t="shared" si="263"/>
        <v>107.80772330370438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13.254302375999998</v>
      </c>
      <c r="V716" s="475">
        <f t="shared" si="256"/>
        <v>30.005486171999998</v>
      </c>
      <c r="W716" s="460">
        <f t="shared" si="257"/>
        <v>14.420291149000001</v>
      </c>
      <c r="X716" s="476">
        <f t="shared" si="258"/>
        <v>17.774028552000001</v>
      </c>
      <c r="Y716" s="476">
        <f t="shared" si="259"/>
        <v>11.448388224</v>
      </c>
      <c r="Z716" s="478">
        <f t="shared" si="260"/>
        <v>7.0260814400000005</v>
      </c>
      <c r="AA716" s="465">
        <f t="shared" si="261"/>
        <v>93.928577912999998</v>
      </c>
      <c r="AB716" s="429">
        <f t="shared" si="262"/>
        <v>1.8581321051038574E-2</v>
      </c>
      <c r="AC716" s="454">
        <f t="shared" si="263"/>
        <v>104.21325236271623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502.86359843999998</v>
      </c>
      <c r="V718" s="475">
        <f t="shared" si="256"/>
        <v>884.81277333600008</v>
      </c>
      <c r="W718" s="460">
        <f t="shared" si="257"/>
        <v>523.329739636</v>
      </c>
      <c r="X718" s="476">
        <f t="shared" si="258"/>
        <v>695.34339957600002</v>
      </c>
      <c r="Y718" s="476">
        <f t="shared" si="259"/>
        <v>365.00130777600003</v>
      </c>
      <c r="Z718" s="478">
        <f t="shared" si="260"/>
        <v>42.936496932000004</v>
      </c>
      <c r="AA718" s="465">
        <f t="shared" si="261"/>
        <v>3014.287315696</v>
      </c>
      <c r="AB718" s="429">
        <f t="shared" si="262"/>
        <v>0.59629818312482685</v>
      </c>
      <c r="AC718" s="454">
        <f t="shared" si="263"/>
        <v>103.31429052245169</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142.812974556</v>
      </c>
      <c r="V719" s="475">
        <f t="shared" si="256"/>
        <v>337.94568665999998</v>
      </c>
      <c r="W719" s="460">
        <f t="shared" si="257"/>
        <v>206.14953130199999</v>
      </c>
      <c r="X719" s="476">
        <f t="shared" si="258"/>
        <v>317.85924012000004</v>
      </c>
      <c r="Y719" s="476">
        <f t="shared" si="259"/>
        <v>177.57963014399999</v>
      </c>
      <c r="Z719" s="478">
        <f t="shared" si="260"/>
        <v>19.093170984</v>
      </c>
      <c r="AA719" s="465">
        <f t="shared" si="261"/>
        <v>1201.4402337659999</v>
      </c>
      <c r="AB719" s="429">
        <f t="shared" si="262"/>
        <v>0.23767363674896141</v>
      </c>
      <c r="AC719" s="454">
        <f t="shared" si="263"/>
        <v>96.04436615005568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49.669006464000006</v>
      </c>
      <c r="V720" s="475">
        <f t="shared" si="256"/>
        <v>121.409043324</v>
      </c>
      <c r="W720" s="460">
        <f t="shared" si="257"/>
        <v>69.979029263000001</v>
      </c>
      <c r="X720" s="476">
        <f t="shared" si="258"/>
        <v>120.97702878</v>
      </c>
      <c r="Y720" s="476">
        <f t="shared" si="259"/>
        <v>69.201949151999997</v>
      </c>
      <c r="Z720" s="478">
        <f t="shared" si="260"/>
        <v>6.972778688</v>
      </c>
      <c r="AA720" s="465">
        <f t="shared" si="261"/>
        <v>438.20883567099997</v>
      </c>
      <c r="AB720" s="429">
        <f t="shared" si="262"/>
        <v>8.6688196967556863E-2</v>
      </c>
      <c r="AC720" s="454">
        <f t="shared" si="263"/>
        <v>93.865921558446715</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60.654419783999998</v>
      </c>
      <c r="V721" s="475">
        <f t="shared" si="256"/>
        <v>101.83249668000001</v>
      </c>
      <c r="W721" s="460">
        <f t="shared" si="257"/>
        <v>69.541699799</v>
      </c>
      <c r="X721" s="476">
        <f t="shared" si="258"/>
        <v>101.820331524</v>
      </c>
      <c r="Y721" s="476">
        <f t="shared" si="259"/>
        <v>60.217112927999999</v>
      </c>
      <c r="Z721" s="478">
        <f t="shared" si="260"/>
        <v>6.9975533960000007</v>
      </c>
      <c r="AA721" s="465">
        <f t="shared" si="261"/>
        <v>401.06361411099999</v>
      </c>
      <c r="AB721" s="429">
        <f t="shared" si="262"/>
        <v>7.9339983009099904E-2</v>
      </c>
      <c r="AC721" s="454">
        <f t="shared" si="263"/>
        <v>95.572698313096325</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317.53003438799999</v>
      </c>
      <c r="V723" s="475">
        <f t="shared" si="256"/>
        <v>485.15469578400001</v>
      </c>
      <c r="W723" s="460">
        <f t="shared" si="257"/>
        <v>252.14310733699998</v>
      </c>
      <c r="X723" s="476">
        <f t="shared" si="258"/>
        <v>234.757747908</v>
      </c>
      <c r="Y723" s="476">
        <f t="shared" si="259"/>
        <v>95.894977248000004</v>
      </c>
      <c r="Z723" s="478">
        <f t="shared" si="260"/>
        <v>17.527376575999998</v>
      </c>
      <c r="AA723" s="465">
        <f t="shared" si="261"/>
        <v>1403.007939241</v>
      </c>
      <c r="AB723" s="429">
        <f t="shared" si="262"/>
        <v>0.27754855375687437</v>
      </c>
      <c r="AC723" s="454">
        <f t="shared" si="263"/>
        <v>121.87384953227811</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169.901924976</v>
      </c>
      <c r="V724" s="475">
        <f t="shared" si="256"/>
        <v>373.39007047199999</v>
      </c>
      <c r="W724" s="460">
        <f t="shared" si="257"/>
        <v>211.59436811700002</v>
      </c>
      <c r="X724" s="476">
        <f t="shared" si="258"/>
        <v>274.28624536799998</v>
      </c>
      <c r="Y724" s="476">
        <f t="shared" si="259"/>
        <v>127.45195478399999</v>
      </c>
      <c r="Z724" s="478">
        <f t="shared" si="260"/>
        <v>17.802282787999999</v>
      </c>
      <c r="AA724" s="465">
        <f t="shared" si="261"/>
        <v>1174.426846505</v>
      </c>
      <c r="AB724" s="429">
        <f t="shared" si="262"/>
        <v>0.23232974213748764</v>
      </c>
      <c r="AC724" s="454">
        <f t="shared" si="263"/>
        <v>106.14192479028675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121.00001281200001</v>
      </c>
      <c r="V725" s="475">
        <f t="shared" si="256"/>
        <v>287.90372317800001</v>
      </c>
      <c r="W725" s="460">
        <f t="shared" si="257"/>
        <v>177.90692962899999</v>
      </c>
      <c r="X725" s="476">
        <f t="shared" si="258"/>
        <v>271.01383648800004</v>
      </c>
      <c r="Y725" s="476">
        <f t="shared" si="259"/>
        <v>140.41504041600001</v>
      </c>
      <c r="Z725" s="478">
        <f t="shared" si="260"/>
        <v>10.433743295999999</v>
      </c>
      <c r="AA725" s="465">
        <f t="shared" si="261"/>
        <v>1008.6732858190001</v>
      </c>
      <c r="AB725" s="429">
        <f t="shared" si="262"/>
        <v>0.19953972024114738</v>
      </c>
      <c r="AC725" s="454">
        <f t="shared" si="263"/>
        <v>97.557074798364468</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92.177963387999995</v>
      </c>
      <c r="V726" s="475">
        <f t="shared" si="256"/>
        <v>190.94518206000001</v>
      </c>
      <c r="W726" s="460">
        <f t="shared" si="257"/>
        <v>147.41921257799999</v>
      </c>
      <c r="X726" s="476">
        <f t="shared" si="258"/>
        <v>293.87512114800001</v>
      </c>
      <c r="Y726" s="476">
        <f t="shared" si="259"/>
        <v>179.90689651199997</v>
      </c>
      <c r="Z726" s="478">
        <f t="shared" si="260"/>
        <v>16.488744692000001</v>
      </c>
      <c r="AA726" s="465">
        <f t="shared" si="261"/>
        <v>920.81312037799989</v>
      </c>
      <c r="AB726" s="429">
        <f t="shared" si="262"/>
        <v>0.18215887643481699</v>
      </c>
      <c r="AC726" s="454">
        <f t="shared" si="263"/>
        <v>84.9579830627831</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55.390064436000003</v>
      </c>
      <c r="V727" s="475">
        <f t="shared" si="256"/>
        <v>108.60632850600001</v>
      </c>
      <c r="W727" s="460">
        <f t="shared" si="257"/>
        <v>79.936381470000001</v>
      </c>
      <c r="X727" s="476">
        <f t="shared" si="258"/>
        <v>162.06705032399998</v>
      </c>
      <c r="Y727" s="476">
        <f t="shared" si="259"/>
        <v>128.331131712</v>
      </c>
      <c r="Z727" s="478">
        <f t="shared" si="260"/>
        <v>13.747852648</v>
      </c>
      <c r="AA727" s="465">
        <f t="shared" si="261"/>
        <v>548.0788090960001</v>
      </c>
      <c r="AB727" s="429">
        <f t="shared" si="262"/>
        <v>0.10842310763521268</v>
      </c>
      <c r="AC727" s="454">
        <f t="shared" si="263"/>
        <v>80.652252455850629</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92.775086207999991</v>
      </c>
      <c r="V729" s="475">
        <f t="shared" si="256"/>
        <v>136.48698564</v>
      </c>
      <c r="W729" s="460">
        <f t="shared" si="257"/>
        <v>85.802058473999992</v>
      </c>
      <c r="X729" s="476">
        <f t="shared" si="258"/>
        <v>93.589504704000007</v>
      </c>
      <c r="Y729" s="476">
        <f t="shared" si="259"/>
        <v>44.618248416</v>
      </c>
      <c r="Z729" s="478">
        <f t="shared" si="260"/>
        <v>9.5577577960000006</v>
      </c>
      <c r="AA729" s="465">
        <f t="shared" si="261"/>
        <v>462.82964123799997</v>
      </c>
      <c r="AB729" s="429">
        <f t="shared" si="262"/>
        <v>9.1558781649455981E-2</v>
      </c>
      <c r="AC729" s="454">
        <f t="shared" si="263"/>
        <v>109.98893656443786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1.753336368</v>
      </c>
      <c r="V731" s="475">
        <f t="shared" si="256"/>
        <v>3.3536036880000002</v>
      </c>
      <c r="W731" s="460">
        <f t="shared" si="257"/>
        <v>2.0154091319999998</v>
      </c>
      <c r="X731" s="476">
        <f t="shared" si="258"/>
        <v>3.3981792959999999</v>
      </c>
      <c r="Y731" s="476">
        <f t="shared" si="259"/>
        <v>1.3201231679999998</v>
      </c>
      <c r="Z731" s="478">
        <f t="shared" si="260"/>
        <v>0.17626132799999999</v>
      </c>
      <c r="AA731" s="465">
        <f t="shared" si="261"/>
        <v>12.016912980000001</v>
      </c>
      <c r="AB731" s="429">
        <f t="shared" si="262"/>
        <v>2.3772330326409497E-3</v>
      </c>
      <c r="AC731" s="454">
        <f t="shared" si="263"/>
        <v>102.29670079738354</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6.4660574159999999</v>
      </c>
      <c r="V732" s="475">
        <f t="shared" si="256"/>
        <v>8.4010806960000011</v>
      </c>
      <c r="W732" s="460">
        <f t="shared" si="257"/>
        <v>6.1695350200000005</v>
      </c>
      <c r="X732" s="476">
        <f t="shared" si="258"/>
        <v>7.1810067360000005</v>
      </c>
      <c r="Y732" s="476">
        <f t="shared" si="259"/>
        <v>1.935392928</v>
      </c>
      <c r="Z732" s="478">
        <f t="shared" si="260"/>
        <v>1.328538368</v>
      </c>
      <c r="AA732" s="465">
        <f t="shared" si="261"/>
        <v>31.481611164</v>
      </c>
      <c r="AB732" s="429">
        <f t="shared" si="262"/>
        <v>6.2278162540059349E-3</v>
      </c>
      <c r="AC732" s="454">
        <f t="shared" si="263"/>
        <v>114.53235610108207</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11.69249256</v>
      </c>
      <c r="V733" s="475">
        <f t="shared" si="256"/>
        <v>18.086959866000001</v>
      </c>
      <c r="W733" s="460">
        <f t="shared" si="257"/>
        <v>10.869687498999999</v>
      </c>
      <c r="X733" s="476">
        <f t="shared" si="258"/>
        <v>15.134136492</v>
      </c>
      <c r="Y733" s="476">
        <f t="shared" si="259"/>
        <v>6.2878690559999999</v>
      </c>
      <c r="Z733" s="478">
        <f t="shared" si="260"/>
        <v>0.95916370000000006</v>
      </c>
      <c r="AA733" s="465">
        <f t="shared" si="261"/>
        <v>63.030309172999992</v>
      </c>
      <c r="AB733" s="429">
        <f t="shared" si="262"/>
        <v>1.2468903891790305E-2</v>
      </c>
      <c r="AC733" s="454">
        <f t="shared" si="263"/>
        <v>107.10443663297036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14.480889696</v>
      </c>
      <c r="V734" s="475">
        <f t="shared" si="256"/>
        <v>16.452676206</v>
      </c>
      <c r="W734" s="460">
        <f t="shared" si="257"/>
        <v>11.191198381</v>
      </c>
      <c r="X734" s="476">
        <f t="shared" si="258"/>
        <v>12.155857295999999</v>
      </c>
      <c r="Y734" s="476">
        <f t="shared" si="259"/>
        <v>5.7408099840000002</v>
      </c>
      <c r="Z734" s="478">
        <f t="shared" si="260"/>
        <v>0.48008052400000001</v>
      </c>
      <c r="AA734" s="465">
        <f t="shared" si="261"/>
        <v>60.501512087000002</v>
      </c>
      <c r="AB734" s="429">
        <f t="shared" si="262"/>
        <v>1.1968647297131553E-2</v>
      </c>
      <c r="AC734" s="454">
        <f t="shared" si="263"/>
        <v>110.46386053506836</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7.4544926399999998</v>
      </c>
      <c r="V735" s="475">
        <f t="shared" si="256"/>
        <v>9.8445285060000014</v>
      </c>
      <c r="W735" s="460">
        <f t="shared" si="257"/>
        <v>5.9162484590000002</v>
      </c>
      <c r="X735" s="476">
        <f t="shared" si="258"/>
        <v>8.4148251960000007</v>
      </c>
      <c r="Y735" s="476">
        <f t="shared" si="259"/>
        <v>2.7328479360000002</v>
      </c>
      <c r="Z735" s="478">
        <f t="shared" si="260"/>
        <v>0.51741643599999998</v>
      </c>
      <c r="AA735" s="465">
        <f t="shared" si="261"/>
        <v>34.880359173000002</v>
      </c>
      <c r="AB735" s="429">
        <f t="shared" si="262"/>
        <v>6.9001699649851632E-3</v>
      </c>
      <c r="AC735" s="454">
        <f t="shared" si="263"/>
        <v>111.94501413913731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23.850057419999999</v>
      </c>
      <c r="V736" s="475">
        <f t="shared" si="256"/>
        <v>33.091028934000001</v>
      </c>
      <c r="W736" s="460">
        <f t="shared" si="257"/>
        <v>16.986872220999999</v>
      </c>
      <c r="X736" s="476">
        <f t="shared" si="258"/>
        <v>23.355410268000004</v>
      </c>
      <c r="Y736" s="476">
        <f t="shared" si="259"/>
        <v>8.4276124800000005</v>
      </c>
      <c r="Z736" s="478">
        <f t="shared" si="260"/>
        <v>1.214559344</v>
      </c>
      <c r="AA736" s="465">
        <f t="shared" si="261"/>
        <v>106.92554066699999</v>
      </c>
      <c r="AB736" s="429">
        <f t="shared" si="262"/>
        <v>2.1152431388130562E-2</v>
      </c>
      <c r="AC736" s="454">
        <f t="shared" si="263"/>
        <v>114.69179294909367</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4.8499486560000005</v>
      </c>
      <c r="V737" s="475">
        <f t="shared" si="256"/>
        <v>7.0483664939999997</v>
      </c>
      <c r="W737" s="460">
        <f t="shared" si="257"/>
        <v>6.2418601520000001</v>
      </c>
      <c r="X737" s="476">
        <f t="shared" si="258"/>
        <v>3.8013130560000001</v>
      </c>
      <c r="Y737" s="476">
        <f t="shared" si="259"/>
        <v>3.1257569280000004</v>
      </c>
      <c r="Z737" s="478">
        <f t="shared" si="260"/>
        <v>0.37922973999999998</v>
      </c>
      <c r="AA737" s="465">
        <f t="shared" si="261"/>
        <v>25.446475026000002</v>
      </c>
      <c r="AB737" s="429">
        <f t="shared" si="262"/>
        <v>5.0339218646884279E-3</v>
      </c>
      <c r="AC737" s="454">
        <f t="shared" si="263"/>
        <v>105.79599162140785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31.003170659999999</v>
      </c>
      <c r="V738" s="475">
        <f t="shared" si="256"/>
        <v>49.798026174</v>
      </c>
      <c r="W738" s="460">
        <f t="shared" si="257"/>
        <v>34.423577946999998</v>
      </c>
      <c r="X738" s="476">
        <f t="shared" si="258"/>
        <v>34.491364860000004</v>
      </c>
      <c r="Y738" s="476">
        <f t="shared" si="259"/>
        <v>18.525327072</v>
      </c>
      <c r="Z738" s="478">
        <f t="shared" si="260"/>
        <v>3.3010197200000002</v>
      </c>
      <c r="AA738" s="465">
        <f t="shared" si="261"/>
        <v>171.54248643299999</v>
      </c>
      <c r="AB738" s="429">
        <f t="shared" si="262"/>
        <v>3.3935209976854598E-2</v>
      </c>
      <c r="AC738" s="454">
        <f t="shared" si="263"/>
        <v>106.98677318135432</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281.473977456</v>
      </c>
      <c r="V740" s="475">
        <f t="shared" si="256"/>
        <v>527.84247678600002</v>
      </c>
      <c r="W740" s="460">
        <f t="shared" si="257"/>
        <v>339.48958823999999</v>
      </c>
      <c r="X740" s="476">
        <f t="shared" si="258"/>
        <v>447.59492704799999</v>
      </c>
      <c r="Y740" s="476">
        <f t="shared" si="259"/>
        <v>237.18111244799999</v>
      </c>
      <c r="Z740" s="478">
        <f t="shared" si="260"/>
        <v>23.644983883999998</v>
      </c>
      <c r="AA740" s="465">
        <f t="shared" si="261"/>
        <v>1857.227065862</v>
      </c>
      <c r="AB740" s="429">
        <f t="shared" si="262"/>
        <v>0.36740396950781407</v>
      </c>
      <c r="AC740" s="454">
        <f t="shared" si="263"/>
        <v>101.02054358509993</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107.91693007200001</v>
      </c>
      <c r="V741" s="475">
        <f t="shared" si="256"/>
        <v>196.33559965800001</v>
      </c>
      <c r="W741" s="460">
        <f t="shared" si="257"/>
        <v>115.01916891299999</v>
      </c>
      <c r="X741" s="476">
        <f t="shared" si="258"/>
        <v>159.94745740799999</v>
      </c>
      <c r="Y741" s="476">
        <f t="shared" si="259"/>
        <v>86.961724415999996</v>
      </c>
      <c r="Z741" s="478">
        <f t="shared" si="260"/>
        <v>8.9766220479999994</v>
      </c>
      <c r="AA741" s="465">
        <f t="shared" si="261"/>
        <v>675.15750251500003</v>
      </c>
      <c r="AB741" s="429">
        <f t="shared" si="262"/>
        <v>0.13356231503758656</v>
      </c>
      <c r="AC741" s="454">
        <f t="shared" si="263"/>
        <v>101.44657276051481</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144.189810072</v>
      </c>
      <c r="V742" s="475">
        <f t="shared" si="256"/>
        <v>274.52998729800004</v>
      </c>
      <c r="W742" s="460">
        <f t="shared" si="257"/>
        <v>189.22718580699998</v>
      </c>
      <c r="X742" s="476">
        <f t="shared" si="258"/>
        <v>260.37462782400002</v>
      </c>
      <c r="Y742" s="476">
        <f t="shared" si="259"/>
        <v>134.06150083200001</v>
      </c>
      <c r="Z742" s="478">
        <f t="shared" si="260"/>
        <v>12.317842348000001</v>
      </c>
      <c r="AA742" s="465">
        <f t="shared" si="261"/>
        <v>1014.700954181</v>
      </c>
      <c r="AB742" s="429">
        <f t="shared" si="262"/>
        <v>0.2007321373256182</v>
      </c>
      <c r="AC742" s="454">
        <f t="shared" si="263"/>
        <v>98.948215800013855</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101.45305825200001</v>
      </c>
      <c r="V743" s="475">
        <f t="shared" si="256"/>
        <v>208.39555199399999</v>
      </c>
      <c r="W743" s="460">
        <f t="shared" si="257"/>
        <v>118.550333033</v>
      </c>
      <c r="X743" s="476">
        <f t="shared" si="258"/>
        <v>169.72140921599998</v>
      </c>
      <c r="Y743" s="476">
        <f t="shared" si="259"/>
        <v>90.260571744000003</v>
      </c>
      <c r="Z743" s="478">
        <f t="shared" si="260"/>
        <v>7.5345980480000003</v>
      </c>
      <c r="AA743" s="465">
        <f t="shared" si="261"/>
        <v>695.91552228700004</v>
      </c>
      <c r="AB743" s="429">
        <f t="shared" si="262"/>
        <v>0.13766874822690406</v>
      </c>
      <c r="AC743" s="454">
        <f t="shared" si="263"/>
        <v>101.14677861400195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259.39759431600004</v>
      </c>
      <c r="V744" s="475">
        <f t="shared" si="256"/>
        <v>494.18991399599997</v>
      </c>
      <c r="W744" s="460">
        <f t="shared" si="257"/>
        <v>272.14664614499998</v>
      </c>
      <c r="X744" s="476">
        <f t="shared" si="258"/>
        <v>383.86180821599999</v>
      </c>
      <c r="Y744" s="476">
        <f t="shared" si="259"/>
        <v>216.294809472</v>
      </c>
      <c r="Z744" s="478">
        <f t="shared" si="260"/>
        <v>25.380550056000001</v>
      </c>
      <c r="AA744" s="465">
        <f t="shared" si="261"/>
        <v>1651.271322201</v>
      </c>
      <c r="AB744" s="429">
        <f t="shared" si="262"/>
        <v>0.32666099351157268</v>
      </c>
      <c r="AC744" s="454">
        <f t="shared" si="263"/>
        <v>101.49871156660485</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320.43845559599998</v>
      </c>
      <c r="V746" s="475">
        <f t="shared" si="256"/>
        <v>486.73862972399996</v>
      </c>
      <c r="W746" s="460">
        <f t="shared" si="257"/>
        <v>252.45667555900002</v>
      </c>
      <c r="X746" s="476">
        <f t="shared" si="258"/>
        <v>235.79514372</v>
      </c>
      <c r="Y746" s="476">
        <f t="shared" si="259"/>
        <v>96.053971775999997</v>
      </c>
      <c r="Z746" s="478">
        <f t="shared" si="260"/>
        <v>17.169427976000001</v>
      </c>
      <c r="AA746" s="465">
        <f t="shared" si="261"/>
        <v>1408.6523043509999</v>
      </c>
      <c r="AB746" s="429">
        <f t="shared" si="262"/>
        <v>0.27866514428308603</v>
      </c>
      <c r="AC746" s="454">
        <f t="shared" si="263"/>
        <v>121.94049158699447</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215.50007782800003</v>
      </c>
      <c r="V747" s="475">
        <f t="shared" si="256"/>
        <v>552.213586362</v>
      </c>
      <c r="W747" s="460">
        <f t="shared" si="257"/>
        <v>370.53673881399999</v>
      </c>
      <c r="X747" s="476">
        <f t="shared" si="258"/>
        <v>645.92012636399988</v>
      </c>
      <c r="Y747" s="476">
        <f t="shared" si="259"/>
        <v>383.07084412800003</v>
      </c>
      <c r="Z747" s="478">
        <f t="shared" si="260"/>
        <v>36.756593031999998</v>
      </c>
      <c r="AA747" s="465">
        <f t="shared" si="261"/>
        <v>2203.9979665279998</v>
      </c>
      <c r="AB747" s="429">
        <f t="shared" si="262"/>
        <v>0.43600355420929771</v>
      </c>
      <c r="AC747" s="454">
        <f t="shared" si="263"/>
        <v>89.830637467116517</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120.839693184</v>
      </c>
      <c r="V748" s="475">
        <f t="shared" si="256"/>
        <v>256.26371909400001</v>
      </c>
      <c r="W748" s="460">
        <f t="shared" si="257"/>
        <v>165.49994810800001</v>
      </c>
      <c r="X748" s="476">
        <f t="shared" si="258"/>
        <v>242.11324199999999</v>
      </c>
      <c r="Y748" s="476">
        <f t="shared" si="259"/>
        <v>139.29522969600001</v>
      </c>
      <c r="Z748" s="478">
        <f t="shared" si="260"/>
        <v>14.805625208</v>
      </c>
      <c r="AA748" s="465">
        <f t="shared" si="261"/>
        <v>938.81745729000011</v>
      </c>
      <c r="AB748" s="429">
        <f t="shared" si="262"/>
        <v>0.1857205652403561</v>
      </c>
      <c r="AC748" s="454">
        <f t="shared" si="263"/>
        <v>96.038992327928554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65.050363223999994</v>
      </c>
      <c r="V749" s="475">
        <f t="shared" si="256"/>
        <v>95.683503144000014</v>
      </c>
      <c r="W749" s="460">
        <f t="shared" si="257"/>
        <v>57.373047610999997</v>
      </c>
      <c r="X749" s="476">
        <f t="shared" si="258"/>
        <v>82.361487887999999</v>
      </c>
      <c r="Y749" s="476">
        <f t="shared" si="259"/>
        <v>40.712853215999999</v>
      </c>
      <c r="Z749" s="478">
        <f t="shared" si="260"/>
        <v>5.1005025000000002</v>
      </c>
      <c r="AA749" s="465">
        <f t="shared" si="261"/>
        <v>346.281757583</v>
      </c>
      <c r="AB749" s="429">
        <f t="shared" si="262"/>
        <v>6.8502820491196839E-2</v>
      </c>
      <c r="AC749" s="454">
        <f t="shared" si="263"/>
        <v>103.39593831777091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34.171410924</v>
      </c>
      <c r="V750" s="475">
        <f t="shared" si="256"/>
        <v>55.100561675999998</v>
      </c>
      <c r="W750" s="460">
        <f t="shared" si="257"/>
        <v>23.133589039</v>
      </c>
      <c r="X750" s="476">
        <f t="shared" si="258"/>
        <v>29.810000028000001</v>
      </c>
      <c r="Y750" s="476">
        <f t="shared" si="259"/>
        <v>12.867101856000001</v>
      </c>
      <c r="Z750" s="478">
        <f t="shared" si="260"/>
        <v>2.1678513599999998</v>
      </c>
      <c r="AA750" s="465">
        <f t="shared" si="261"/>
        <v>157.25051488299999</v>
      </c>
      <c r="AB750" s="429">
        <f t="shared" si="262"/>
        <v>3.1107915901681504E-2</v>
      </c>
      <c r="AC750" s="454">
        <f t="shared" si="263"/>
        <v>117.47951093582449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109.277144928</v>
      </c>
      <c r="V752" s="475">
        <f t="shared" si="256"/>
        <v>228.91670536800001</v>
      </c>
      <c r="W752" s="460">
        <f t="shared" si="257"/>
        <v>151.49582974899999</v>
      </c>
      <c r="X752" s="476">
        <f t="shared" si="258"/>
        <v>227.531534472</v>
      </c>
      <c r="Y752" s="476">
        <f t="shared" si="259"/>
        <v>131.45910960000001</v>
      </c>
      <c r="Z752" s="478">
        <f t="shared" si="260"/>
        <v>27.483659979999999</v>
      </c>
      <c r="AA752" s="465">
        <f t="shared" si="261"/>
        <v>876.16398409700003</v>
      </c>
      <c r="AB752" s="429">
        <f t="shared" si="262"/>
        <v>0.1733262085256182</v>
      </c>
      <c r="AC752" s="454">
        <f t="shared" si="263"/>
        <v>94.952408972861676</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7.6925094119999997</v>
      </c>
      <c r="V753" s="475">
        <f t="shared" si="256"/>
        <v>30.042257952</v>
      </c>
      <c r="W753" s="460">
        <f t="shared" si="257"/>
        <v>20.121767126999998</v>
      </c>
      <c r="X753" s="476">
        <f t="shared" si="258"/>
        <v>29.500361015999999</v>
      </c>
      <c r="Y753" s="476">
        <f t="shared" si="259"/>
        <v>18.12494208</v>
      </c>
      <c r="Z753" s="478">
        <f t="shared" si="260"/>
        <v>6.0878564239999999</v>
      </c>
      <c r="AA753" s="465">
        <f t="shared" si="261"/>
        <v>111.56969401099998</v>
      </c>
      <c r="AB753" s="429">
        <f t="shared" si="262"/>
        <v>2.2071156085262111E-2</v>
      </c>
      <c r="AC753" s="454">
        <f t="shared" si="263"/>
        <v>91.851317113648406</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11.213447112000001</v>
      </c>
      <c r="V754" s="475">
        <f t="shared" si="256"/>
        <v>16.764640583999999</v>
      </c>
      <c r="W754" s="460">
        <f t="shared" si="257"/>
        <v>11.397075778</v>
      </c>
      <c r="X754" s="476">
        <f t="shared" si="258"/>
        <v>14.361439968000001</v>
      </c>
      <c r="Y754" s="476">
        <f t="shared" si="259"/>
        <v>9.9675085440000011</v>
      </c>
      <c r="Z754" s="478">
        <f t="shared" si="260"/>
        <v>9.7305922080000009</v>
      </c>
      <c r="AA754" s="465">
        <f t="shared" si="261"/>
        <v>73.434704194000005</v>
      </c>
      <c r="AB754" s="429">
        <f t="shared" si="262"/>
        <v>1.4527142273788329E-2</v>
      </c>
      <c r="AC754" s="454">
        <f t="shared" si="263"/>
        <v>96.958203507084008</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32.572356012</v>
      </c>
      <c r="V755" s="475">
        <f t="shared" si="256"/>
        <v>66.482156369999998</v>
      </c>
      <c r="W755" s="460">
        <f t="shared" si="257"/>
        <v>41.996871235</v>
      </c>
      <c r="X755" s="476">
        <f t="shared" si="258"/>
        <v>71.956694040000002</v>
      </c>
      <c r="Y755" s="476">
        <f t="shared" si="259"/>
        <v>40.845623615999997</v>
      </c>
      <c r="Z755" s="478">
        <f t="shared" si="260"/>
        <v>13.440500668</v>
      </c>
      <c r="AA755" s="465">
        <f t="shared" si="261"/>
        <v>267.29420194100004</v>
      </c>
      <c r="AB755" s="429">
        <f t="shared" si="262"/>
        <v>5.2877191284075184E-2</v>
      </c>
      <c r="AC755" s="454">
        <f t="shared" si="263"/>
        <v>93.438676525066398</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14.286432888</v>
      </c>
      <c r="V756" s="475">
        <f t="shared" si="256"/>
        <v>52.710917982000005</v>
      </c>
      <c r="W756" s="460">
        <f t="shared" si="257"/>
        <v>22.239401943000001</v>
      </c>
      <c r="X756" s="476">
        <f t="shared" si="258"/>
        <v>38.987474304000003</v>
      </c>
      <c r="Y756" s="476">
        <f t="shared" si="259"/>
        <v>22.441433952000001</v>
      </c>
      <c r="Z756" s="478">
        <f t="shared" si="260"/>
        <v>5.5410996560000001</v>
      </c>
      <c r="AA756" s="465">
        <f t="shared" si="261"/>
        <v>156.20676072500001</v>
      </c>
      <c r="AB756" s="429">
        <f t="shared" si="262"/>
        <v>3.090143634520277E-2</v>
      </c>
      <c r="AC756" s="454">
        <f t="shared" si="263"/>
        <v>98.607487875744781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194.91911938800001</v>
      </c>
      <c r="V757" s="475">
        <f t="shared" si="256"/>
        <v>349.75105334400001</v>
      </c>
      <c r="W757" s="460">
        <f t="shared" si="257"/>
        <v>224.05385548699999</v>
      </c>
      <c r="X757" s="476">
        <f t="shared" si="258"/>
        <v>318.67729042799999</v>
      </c>
      <c r="Y757" s="476">
        <f t="shared" si="259"/>
        <v>178.68808204800001</v>
      </c>
      <c r="Z757" s="478">
        <f t="shared" si="260"/>
        <v>19.595043748000002</v>
      </c>
      <c r="AA757" s="465">
        <f t="shared" si="261"/>
        <v>1285.6844444430003</v>
      </c>
      <c r="AB757" s="429">
        <f t="shared" si="262"/>
        <v>0.25433915814896146</v>
      </c>
      <c r="AC757" s="454">
        <f t="shared" si="263"/>
        <v>98.324319117281689</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112.9652622</v>
      </c>
      <c r="V759" s="475">
        <f t="shared" si="256"/>
        <v>212.673148236</v>
      </c>
      <c r="W759" s="460">
        <f t="shared" si="257"/>
        <v>156.067265948</v>
      </c>
      <c r="X759" s="476">
        <f t="shared" si="258"/>
        <v>219.81972012000003</v>
      </c>
      <c r="Y759" s="476">
        <f t="shared" si="259"/>
        <v>147.475299552</v>
      </c>
      <c r="Z759" s="478">
        <f t="shared" si="260"/>
        <v>17.370162063999999</v>
      </c>
      <c r="AA759" s="465">
        <f t="shared" si="261"/>
        <v>866.37085812000009</v>
      </c>
      <c r="AB759" s="429">
        <f t="shared" si="262"/>
        <v>0.17138889379228489</v>
      </c>
      <c r="AC759" s="454">
        <f t="shared" si="263"/>
        <v>91.814474305752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70.886237184000009</v>
      </c>
      <c r="V760" s="475">
        <f t="shared" si="256"/>
        <v>138.65579910599999</v>
      </c>
      <c r="W760" s="460">
        <f t="shared" si="257"/>
        <v>94.141509088000006</v>
      </c>
      <c r="X760" s="476">
        <f t="shared" si="258"/>
        <v>123.943654968</v>
      </c>
      <c r="Y760" s="476">
        <f t="shared" si="259"/>
        <v>72.657339551999996</v>
      </c>
      <c r="Z760" s="478">
        <f t="shared" si="260"/>
        <v>10.784325672000001</v>
      </c>
      <c r="AA760" s="465">
        <f t="shared" si="261"/>
        <v>511.06886557000001</v>
      </c>
      <c r="AB760" s="429">
        <f t="shared" si="262"/>
        <v>0.10110165490999011</v>
      </c>
      <c r="AC760" s="454">
        <f t="shared" si="263"/>
        <v>97.578981791240295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33.937560468000001</v>
      </c>
      <c r="V761" s="475">
        <f t="shared" si="256"/>
        <v>90.532148387999996</v>
      </c>
      <c r="W761" s="460">
        <f t="shared" si="257"/>
        <v>55.831755320000006</v>
      </c>
      <c r="X761" s="476">
        <f t="shared" si="258"/>
        <v>79.410874079999999</v>
      </c>
      <c r="Y761" s="476">
        <f t="shared" si="259"/>
        <v>44.335673088</v>
      </c>
      <c r="Z761" s="478">
        <f t="shared" si="260"/>
        <v>14.758329875999999</v>
      </c>
      <c r="AA761" s="465">
        <f t="shared" si="261"/>
        <v>318.80634122000004</v>
      </c>
      <c r="AB761" s="429">
        <f t="shared" si="262"/>
        <v>6.3067525463897142E-2</v>
      </c>
      <c r="AC761" s="454">
        <f t="shared" si="263"/>
        <v>97.311065419215296</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47.343124080000003</v>
      </c>
      <c r="V762" s="475">
        <f t="shared" si="256"/>
        <v>136.87851906</v>
      </c>
      <c r="W762" s="460">
        <f t="shared" si="257"/>
        <v>82.259635590000002</v>
      </c>
      <c r="X762" s="476">
        <f t="shared" si="258"/>
        <v>104.756260416</v>
      </c>
      <c r="Y762" s="476">
        <f t="shared" si="259"/>
        <v>75.617291903999998</v>
      </c>
      <c r="Z762" s="478">
        <f t="shared" si="260"/>
        <v>13.497279888</v>
      </c>
      <c r="AA762" s="465">
        <f t="shared" si="261"/>
        <v>460.35211093800001</v>
      </c>
      <c r="AB762" s="429">
        <f t="shared" si="262"/>
        <v>9.1068666852225519E-2</v>
      </c>
      <c r="AC762" s="454">
        <f t="shared" si="263"/>
        <v>94.748443403738221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14.810662188</v>
      </c>
      <c r="V763" s="475">
        <f t="shared" si="256"/>
        <v>47.242403369999998</v>
      </c>
      <c r="W763" s="460">
        <f t="shared" si="257"/>
        <v>32.991142678999999</v>
      </c>
      <c r="X763" s="476">
        <f t="shared" si="258"/>
        <v>49.410051719999998</v>
      </c>
      <c r="Y763" s="476">
        <f t="shared" si="259"/>
        <v>35.159098464000003</v>
      </c>
      <c r="Z763" s="478">
        <f t="shared" si="260"/>
        <v>6.5910896640000001</v>
      </c>
      <c r="AA763" s="465">
        <f t="shared" si="261"/>
        <v>186.204448085</v>
      </c>
      <c r="AB763" s="429">
        <f t="shared" si="262"/>
        <v>3.6835696950544013E-2</v>
      </c>
      <c r="AC763" s="454">
        <f t="shared" si="263"/>
        <v>88.099712208188564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42.161314103999999</v>
      </c>
      <c r="V764" s="475">
        <f t="shared" si="256"/>
        <v>91.44784813199999</v>
      </c>
      <c r="W764" s="460">
        <f t="shared" si="257"/>
        <v>55.603387333999997</v>
      </c>
      <c r="X764" s="476">
        <f t="shared" si="258"/>
        <v>79.08606069599999</v>
      </c>
      <c r="Y764" s="476">
        <f t="shared" si="259"/>
        <v>42.998246591999994</v>
      </c>
      <c r="Z764" s="478">
        <f t="shared" si="260"/>
        <v>8.9833245640000001</v>
      </c>
      <c r="AA764" s="465">
        <f t="shared" si="261"/>
        <v>320.28018142199994</v>
      </c>
      <c r="AB764" s="429">
        <f t="shared" si="262"/>
        <v>6.3359086334718095E-2</v>
      </c>
      <c r="AC764" s="454">
        <f t="shared" si="263"/>
        <v>99.066583489222197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30.854322576000001</v>
      </c>
      <c r="V765" s="475">
        <f t="shared" si="256"/>
        <v>49.542484716000004</v>
      </c>
      <c r="W765" s="460">
        <f t="shared" si="257"/>
        <v>34.924989209000003</v>
      </c>
      <c r="X765" s="476">
        <f t="shared" si="258"/>
        <v>49.427220996000003</v>
      </c>
      <c r="Y765" s="476">
        <f t="shared" si="259"/>
        <v>34.073606112</v>
      </c>
      <c r="Z765" s="478">
        <f t="shared" si="260"/>
        <v>3.8806902640000001</v>
      </c>
      <c r="AA765" s="465">
        <f t="shared" si="261"/>
        <v>202.70331387300001</v>
      </c>
      <c r="AB765" s="429">
        <f t="shared" si="262"/>
        <v>4.0099567531750743E-2</v>
      </c>
      <c r="AC765" s="454">
        <f t="shared" si="263"/>
        <v>92.800449727802388</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14.078437631999998</v>
      </c>
      <c r="V766" s="475">
        <f t="shared" si="256"/>
        <v>22.584952535999999</v>
      </c>
      <c r="W766" s="460">
        <f t="shared" si="257"/>
        <v>16.182754367999998</v>
      </c>
      <c r="X766" s="476">
        <f t="shared" si="258"/>
        <v>19.847081124000002</v>
      </c>
      <c r="Y766" s="476">
        <f t="shared" si="259"/>
        <v>14.538478080000001</v>
      </c>
      <c r="Z766" s="478">
        <f t="shared" si="260"/>
        <v>5.3327030200000003</v>
      </c>
      <c r="AA766" s="465">
        <f t="shared" si="261"/>
        <v>92.564406759999997</v>
      </c>
      <c r="AB766" s="429">
        <f t="shared" si="262"/>
        <v>1.8311455343224529E-2</v>
      </c>
      <c r="AC766" s="454">
        <f t="shared" si="263"/>
        <v>94.76258766604245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8.8330299119999989</v>
      </c>
      <c r="V767" s="475">
        <f t="shared" si="256"/>
        <v>17.200209042000001</v>
      </c>
      <c r="W767" s="460">
        <f t="shared" si="257"/>
        <v>14.236731410000001</v>
      </c>
      <c r="X767" s="476">
        <f t="shared" si="258"/>
        <v>20.249252040000002</v>
      </c>
      <c r="Y767" s="476">
        <f t="shared" si="259"/>
        <v>11.009302080000001</v>
      </c>
      <c r="Z767" s="478">
        <f t="shared" si="260"/>
        <v>4.4146854160000002</v>
      </c>
      <c r="AA767" s="465">
        <f t="shared" si="261"/>
        <v>75.943209899999999</v>
      </c>
      <c r="AB767" s="429">
        <f t="shared" si="262"/>
        <v>1.502338474777448E-2</v>
      </c>
      <c r="AC767" s="454">
        <f t="shared" si="263"/>
        <v>93.619120493005454</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6.6288423600000002</v>
      </c>
      <c r="V768" s="475">
        <f t="shared" si="256"/>
        <v>7.5262362359999999</v>
      </c>
      <c r="W768" s="460">
        <f t="shared" si="257"/>
        <v>9.8898839160000005</v>
      </c>
      <c r="X768" s="476">
        <f t="shared" si="258"/>
        <v>14.066624303999999</v>
      </c>
      <c r="Y768" s="476">
        <f t="shared" si="259"/>
        <v>7.6478734079999997</v>
      </c>
      <c r="Z768" s="478">
        <f t="shared" si="260"/>
        <v>5.9708413519999999</v>
      </c>
      <c r="AA768" s="465">
        <f t="shared" si="261"/>
        <v>51.730301576000002</v>
      </c>
      <c r="AB768" s="429">
        <f t="shared" si="262"/>
        <v>1.0233491904253215E-2</v>
      </c>
      <c r="AC768" s="454">
        <f t="shared" si="263"/>
        <v>89.570401910040971</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20.736806328</v>
      </c>
      <c r="V769" s="475">
        <f t="shared" si="256"/>
        <v>29.606946881999999</v>
      </c>
      <c r="W769" s="460">
        <f t="shared" si="257"/>
        <v>31.154933513</v>
      </c>
      <c r="X769" s="476">
        <f t="shared" si="258"/>
        <v>47.417582639999999</v>
      </c>
      <c r="Y769" s="476">
        <f t="shared" si="259"/>
        <v>33.238250975999996</v>
      </c>
      <c r="Z769" s="478">
        <f t="shared" si="260"/>
        <v>5.0659538120000001</v>
      </c>
      <c r="AA769" s="465">
        <f t="shared" si="261"/>
        <v>167.22047415099999</v>
      </c>
      <c r="AB769" s="429">
        <f t="shared" si="262"/>
        <v>3.3080212492779426E-2</v>
      </c>
      <c r="AC769" s="454">
        <f t="shared" si="263"/>
        <v>84.712672848472252</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6.8609865239999994</v>
      </c>
      <c r="V770" s="475">
        <f t="shared" si="256"/>
        <v>21.201665556000002</v>
      </c>
      <c r="W770" s="460">
        <f t="shared" si="257"/>
        <v>12.726897788</v>
      </c>
      <c r="X770" s="476">
        <f t="shared" si="258"/>
        <v>7.5044234400000001</v>
      </c>
      <c r="Y770" s="476">
        <f t="shared" si="259"/>
        <v>4.5169172159999995</v>
      </c>
      <c r="Z770" s="478">
        <f t="shared" si="260"/>
        <v>8.0292926120000008</v>
      </c>
      <c r="AA770" s="465">
        <f t="shared" si="261"/>
        <v>60.840183136</v>
      </c>
      <c r="AB770" s="429">
        <f t="shared" si="262"/>
        <v>1.2035644537289811E-2</v>
      </c>
      <c r="AC770" s="454">
        <f t="shared" si="263"/>
        <v>116.36830565154339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327.67461694799999</v>
      </c>
      <c r="V772" s="475">
        <f t="shared" si="256"/>
        <v>655.300039782</v>
      </c>
      <c r="W772" s="460">
        <f t="shared" si="257"/>
        <v>431.04850232399997</v>
      </c>
      <c r="X772" s="476">
        <f t="shared" si="258"/>
        <v>640.39901818800001</v>
      </c>
      <c r="Y772" s="476">
        <f t="shared" si="259"/>
        <v>360.35900476800003</v>
      </c>
      <c r="Z772" s="478">
        <f t="shared" si="260"/>
        <v>38.130562451999999</v>
      </c>
      <c r="AA772" s="465">
        <f t="shared" si="261"/>
        <v>2452.9117444620001</v>
      </c>
      <c r="AB772" s="429">
        <f t="shared" si="262"/>
        <v>0.48524465765816027</v>
      </c>
      <c r="AC772" s="454">
        <f t="shared" si="263"/>
        <v>96.041309686237014</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234.743992056</v>
      </c>
      <c r="V773" s="475">
        <f t="shared" si="256"/>
        <v>474.31659898799995</v>
      </c>
      <c r="W773" s="460">
        <f t="shared" si="257"/>
        <v>310.27244738600001</v>
      </c>
      <c r="X773" s="476">
        <f t="shared" si="258"/>
        <v>459.2035095</v>
      </c>
      <c r="Y773" s="476">
        <f t="shared" si="259"/>
        <v>243.18290707200001</v>
      </c>
      <c r="Z773" s="478">
        <f t="shared" si="260"/>
        <v>26.705664852000002</v>
      </c>
      <c r="AA773" s="465">
        <f t="shared" si="261"/>
        <v>1748.4251198539998</v>
      </c>
      <c r="AB773" s="429">
        <f t="shared" si="262"/>
        <v>0.34588034022828879</v>
      </c>
      <c r="AC773" s="454">
        <f t="shared" si="263"/>
        <v>97.420934025323675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165.245385312</v>
      </c>
      <c r="V774" s="475">
        <f t="shared" si="256"/>
        <v>360.128607816</v>
      </c>
      <c r="W774" s="460">
        <f t="shared" si="257"/>
        <v>238.92949916000001</v>
      </c>
      <c r="X774" s="476">
        <f t="shared" si="258"/>
        <v>349.16763306000001</v>
      </c>
      <c r="Y774" s="476">
        <f t="shared" si="259"/>
        <v>203.13493535999999</v>
      </c>
      <c r="Z774" s="478">
        <f t="shared" si="260"/>
        <v>17.354314468000002</v>
      </c>
      <c r="AA774" s="465">
        <f t="shared" si="261"/>
        <v>1333.9603751759998</v>
      </c>
      <c r="AB774" s="429">
        <f t="shared" si="262"/>
        <v>0.26388929281424328</v>
      </c>
      <c r="AC774" s="454">
        <f t="shared" si="263"/>
        <v>95.135546659732128</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111.841548336</v>
      </c>
      <c r="V775" s="475">
        <f t="shared" si="256"/>
        <v>225.655243692</v>
      </c>
      <c r="W775" s="460">
        <f t="shared" si="257"/>
        <v>160.611338206</v>
      </c>
      <c r="X775" s="476">
        <f t="shared" si="258"/>
        <v>238.67737459200001</v>
      </c>
      <c r="Y775" s="476">
        <f t="shared" si="259"/>
        <v>140.64436512</v>
      </c>
      <c r="Z775" s="478">
        <f t="shared" si="260"/>
        <v>14.218358008000001</v>
      </c>
      <c r="AA775" s="465">
        <f t="shared" si="261"/>
        <v>891.64822795399994</v>
      </c>
      <c r="AB775" s="429">
        <f t="shared" si="262"/>
        <v>0.17638936260217605</v>
      </c>
      <c r="AC775" s="454">
        <f t="shared" si="263"/>
        <v>93.471836258243741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63.638676863999997</v>
      </c>
      <c r="V777" s="475">
        <f t="shared" ref="V777:V840" si="277">IFERROR(V$5*I777,"")</f>
        <v>121.721596224</v>
      </c>
      <c r="W777" s="460">
        <f t="shared" ref="W777:W840" si="278">IFERROR(W$5*K777,"")</f>
        <v>77.716621774000004</v>
      </c>
      <c r="X777" s="476">
        <f t="shared" ref="X777:X840" si="279">IFERROR(X$5*M777,"")</f>
        <v>101.92176386400001</v>
      </c>
      <c r="Y777" s="476">
        <f t="shared" ref="Y777:Y840" si="280">IFERROR(Y$5*O777,"")</f>
        <v>56.567712768</v>
      </c>
      <c r="Z777" s="478">
        <f t="shared" ref="Z777:Z840" si="281">IFERROR(Z$5*Q777,"")</f>
        <v>6.5716332079999997</v>
      </c>
      <c r="AA777" s="465">
        <f t="shared" ref="AA777:AA840" si="282">IFERROR(SUM(U777:Z777),"")</f>
        <v>428.13800470199999</v>
      </c>
      <c r="AB777" s="429">
        <f t="shared" ref="AB777:AB840" si="283">IF(OR(AA777="", AA777=0), "", AA777/$AA$5)</f>
        <v>8.4695945539465869E-2</v>
      </c>
      <c r="AC777" s="454">
        <f t="shared" ref="AC777:AC840" si="284">IF(OR(AB777="", AB777=0), "", IF(AN777&gt;0, AB777/AN777*100, ""))</f>
        <v>100.25625124608086</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183.70461916799999</v>
      </c>
      <c r="V778" s="475">
        <f t="shared" si="277"/>
        <v>357.6727272</v>
      </c>
      <c r="W778" s="460">
        <f t="shared" si="278"/>
        <v>232.01296826399999</v>
      </c>
      <c r="X778" s="476">
        <f t="shared" si="279"/>
        <v>337.30456191600001</v>
      </c>
      <c r="Y778" s="476">
        <f t="shared" si="280"/>
        <v>186.29065391999998</v>
      </c>
      <c r="Z778" s="478">
        <f t="shared" si="281"/>
        <v>15.172703535999998</v>
      </c>
      <c r="AA778" s="465">
        <f t="shared" si="282"/>
        <v>1312.158234004</v>
      </c>
      <c r="AB778" s="429">
        <f t="shared" si="283"/>
        <v>0.25957630741918891</v>
      </c>
      <c r="AC778" s="454">
        <f t="shared" si="284"/>
        <v>97.368327028137969</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52.304360471999999</v>
      </c>
      <c r="V779" s="475">
        <f t="shared" si="277"/>
        <v>101.94615517199999</v>
      </c>
      <c r="W779" s="460">
        <f t="shared" si="278"/>
        <v>59.900398547000002</v>
      </c>
      <c r="X779" s="476">
        <f t="shared" si="279"/>
        <v>95.122222572000013</v>
      </c>
      <c r="Y779" s="476">
        <f t="shared" si="280"/>
        <v>50.494269504000002</v>
      </c>
      <c r="Z779" s="478">
        <f t="shared" si="281"/>
        <v>5.5560184560000003</v>
      </c>
      <c r="AA779" s="465">
        <f t="shared" si="282"/>
        <v>365.32342472300002</v>
      </c>
      <c r="AB779" s="429">
        <f t="shared" si="283"/>
        <v>7.2269718046092987E-2</v>
      </c>
      <c r="AC779" s="454">
        <f t="shared" si="284"/>
        <v>98.150172745371719</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132.068692728</v>
      </c>
      <c r="V780" s="475">
        <f t="shared" si="277"/>
        <v>256.489370286</v>
      </c>
      <c r="W780" s="460">
        <f t="shared" si="278"/>
        <v>146.75789401900002</v>
      </c>
      <c r="X780" s="476">
        <f t="shared" si="279"/>
        <v>203.51150104799999</v>
      </c>
      <c r="Y780" s="476">
        <f t="shared" si="280"/>
        <v>106.7847816</v>
      </c>
      <c r="Z780" s="478">
        <f t="shared" si="281"/>
        <v>10.840054267999999</v>
      </c>
      <c r="AA780" s="465">
        <f t="shared" si="282"/>
        <v>856.45229394900002</v>
      </c>
      <c r="AB780" s="429">
        <f t="shared" si="283"/>
        <v>0.16942676438160237</v>
      </c>
      <c r="AC780" s="454">
        <f t="shared" si="284"/>
        <v>102.41712128842488</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73.23578766</v>
      </c>
      <c r="V781" s="475">
        <f t="shared" si="277"/>
        <v>138.01973118000001</v>
      </c>
      <c r="W781" s="460">
        <f t="shared" si="278"/>
        <v>84.182406714999999</v>
      </c>
      <c r="X781" s="476">
        <f t="shared" si="279"/>
        <v>120.359796336</v>
      </c>
      <c r="Y781" s="476">
        <f t="shared" si="280"/>
        <v>65.098477920000008</v>
      </c>
      <c r="Z781" s="478">
        <f t="shared" si="281"/>
        <v>6.5379514519999997</v>
      </c>
      <c r="AA781" s="465">
        <f t="shared" si="282"/>
        <v>487.43415126299999</v>
      </c>
      <c r="AB781" s="429">
        <f t="shared" si="283"/>
        <v>9.6426142683086052E-2</v>
      </c>
      <c r="AC781" s="454">
        <f t="shared" si="284"/>
        <v>99.730661126881884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38.833557083999999</v>
      </c>
      <c r="V782" s="475">
        <f t="shared" si="277"/>
        <v>91.551766368000003</v>
      </c>
      <c r="W782" s="460">
        <f t="shared" si="278"/>
        <v>55.196109628000002</v>
      </c>
      <c r="X782" s="476">
        <f t="shared" si="279"/>
        <v>78.506779632000004</v>
      </c>
      <c r="Y782" s="476">
        <f t="shared" si="280"/>
        <v>45.801086688000005</v>
      </c>
      <c r="Z782" s="478">
        <f t="shared" si="281"/>
        <v>4.8272777120000008</v>
      </c>
      <c r="AA782" s="465">
        <f t="shared" si="282"/>
        <v>314.71657711200004</v>
      </c>
      <c r="AB782" s="429">
        <f t="shared" si="283"/>
        <v>6.2258472227893186E-2</v>
      </c>
      <c r="AC782" s="454">
        <f t="shared" si="284"/>
        <v>97.378072904694562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19.083807036</v>
      </c>
      <c r="V783" s="475">
        <f t="shared" si="277"/>
        <v>41.981148275999999</v>
      </c>
      <c r="W783" s="460">
        <f t="shared" si="278"/>
        <v>22.738010679999999</v>
      </c>
      <c r="X783" s="476">
        <f t="shared" si="279"/>
        <v>27.784842456</v>
      </c>
      <c r="Y783" s="476">
        <f t="shared" si="280"/>
        <v>16.963384032</v>
      </c>
      <c r="Z783" s="478">
        <f t="shared" si="281"/>
        <v>2.5983495599999999</v>
      </c>
      <c r="AA783" s="465">
        <f t="shared" si="282"/>
        <v>131.14954204</v>
      </c>
      <c r="AB783" s="429">
        <f t="shared" si="283"/>
        <v>2.5944518702274974E-2</v>
      </c>
      <c r="AC783" s="454">
        <f t="shared" si="284"/>
        <v>103.11679111329461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18.267840360000001</v>
      </c>
      <c r="V784" s="475">
        <f t="shared" si="277"/>
        <v>39.415749065999997</v>
      </c>
      <c r="W784" s="460">
        <f t="shared" si="278"/>
        <v>26.698978724</v>
      </c>
      <c r="X784" s="476">
        <f t="shared" si="279"/>
        <v>33.681100115999996</v>
      </c>
      <c r="Y784" s="476">
        <f t="shared" si="280"/>
        <v>15.032312736</v>
      </c>
      <c r="Z784" s="478">
        <f t="shared" si="281"/>
        <v>2.4289527039999999</v>
      </c>
      <c r="AA784" s="465">
        <f t="shared" si="282"/>
        <v>135.52493370600001</v>
      </c>
      <c r="AB784" s="429">
        <f t="shared" si="283"/>
        <v>2.6810075906231457E-2</v>
      </c>
      <c r="AC784" s="454">
        <f t="shared" si="284"/>
        <v>103.55413534675056</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10.292086476</v>
      </c>
      <c r="V785" s="475">
        <f t="shared" si="277"/>
        <v>22.421302932</v>
      </c>
      <c r="W785" s="460">
        <f t="shared" si="278"/>
        <v>14.736942583000001</v>
      </c>
      <c r="X785" s="476">
        <f t="shared" si="279"/>
        <v>17.066482824000001</v>
      </c>
      <c r="Y785" s="476">
        <f t="shared" si="280"/>
        <v>10.515648192</v>
      </c>
      <c r="Z785" s="478">
        <f t="shared" si="281"/>
        <v>1.8570098399999999</v>
      </c>
      <c r="AA785" s="465">
        <f t="shared" si="282"/>
        <v>76.889472847000008</v>
      </c>
      <c r="AB785" s="429">
        <f t="shared" si="283"/>
        <v>1.5210578209099903E-2</v>
      </c>
      <c r="AC785" s="454">
        <f t="shared" si="284"/>
        <v>99.85403694191254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55.515600504000005</v>
      </c>
      <c r="V786" s="475">
        <f t="shared" si="277"/>
        <v>101.10001236599999</v>
      </c>
      <c r="W786" s="460">
        <f t="shared" si="278"/>
        <v>64.172575477999999</v>
      </c>
      <c r="X786" s="476">
        <f t="shared" si="279"/>
        <v>81.853473347999994</v>
      </c>
      <c r="Y786" s="476">
        <f t="shared" si="280"/>
        <v>46.386387264</v>
      </c>
      <c r="Z786" s="478">
        <f t="shared" si="281"/>
        <v>5.9791528640000005</v>
      </c>
      <c r="AA786" s="465">
        <f t="shared" si="282"/>
        <v>355.00720182400005</v>
      </c>
      <c r="AB786" s="429">
        <f t="shared" si="283"/>
        <v>7.022892222037587E-2</v>
      </c>
      <c r="AC786" s="454">
        <f t="shared" si="284"/>
        <v>100.93784551865737</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36.338940035999997</v>
      </c>
      <c r="V787" s="475">
        <f t="shared" si="277"/>
        <v>73.523142480000004</v>
      </c>
      <c r="W787" s="460">
        <f t="shared" si="278"/>
        <v>44.027561732000002</v>
      </c>
      <c r="X787" s="476">
        <f t="shared" si="279"/>
        <v>65.780811155999999</v>
      </c>
      <c r="Y787" s="476">
        <f t="shared" si="280"/>
        <v>34.16843136</v>
      </c>
      <c r="Z787" s="478">
        <f t="shared" si="281"/>
        <v>2.4490099400000003</v>
      </c>
      <c r="AA787" s="465">
        <f t="shared" si="282"/>
        <v>256.28789670399999</v>
      </c>
      <c r="AB787" s="429">
        <f t="shared" si="283"/>
        <v>5.0699880653610287E-2</v>
      </c>
      <c r="AC787" s="454">
        <f t="shared" si="284"/>
        <v>99.47423634338945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396.95452952400001</v>
      </c>
      <c r="V788" s="475">
        <f t="shared" si="277"/>
        <v>751.09355026800006</v>
      </c>
      <c r="W788" s="460">
        <f t="shared" si="278"/>
        <v>465.92693138200002</v>
      </c>
      <c r="X788" s="476">
        <f t="shared" si="279"/>
        <v>648.473189424</v>
      </c>
      <c r="Y788" s="476">
        <f t="shared" si="280"/>
        <v>352.84847068800002</v>
      </c>
      <c r="Z788" s="478">
        <f t="shared" si="281"/>
        <v>39.905481803999997</v>
      </c>
      <c r="AA788" s="465">
        <f t="shared" si="282"/>
        <v>2655.2021530899997</v>
      </c>
      <c r="AB788" s="429">
        <f t="shared" si="283"/>
        <v>0.52526254264886241</v>
      </c>
      <c r="AC788" s="454">
        <f t="shared" si="284"/>
        <v>99.879375994229918</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10.220515956</v>
      </c>
      <c r="V790" s="475">
        <f t="shared" si="277"/>
        <v>19.330136675999999</v>
      </c>
      <c r="W790" s="460">
        <f t="shared" si="278"/>
        <v>11.748185669</v>
      </c>
      <c r="X790" s="476">
        <f t="shared" si="279"/>
        <v>15.992147916</v>
      </c>
      <c r="Y790" s="476">
        <f t="shared" si="280"/>
        <v>9.1712449920000001</v>
      </c>
      <c r="Z790" s="478">
        <f t="shared" si="281"/>
        <v>1.187540128</v>
      </c>
      <c r="AA790" s="465">
        <f t="shared" si="282"/>
        <v>67.64977133699999</v>
      </c>
      <c r="AB790" s="429">
        <f t="shared" si="283"/>
        <v>1.3382744082492579E-2</v>
      </c>
      <c r="AC790" s="454">
        <f t="shared" si="284"/>
        <v>99.808583635531249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8.457086232</v>
      </c>
      <c r="V791" s="475">
        <f t="shared" si="277"/>
        <v>20.318091593999998</v>
      </c>
      <c r="W791" s="460">
        <f t="shared" si="278"/>
        <v>12.783929389000001</v>
      </c>
      <c r="X791" s="476">
        <f t="shared" si="279"/>
        <v>18.220749852000001</v>
      </c>
      <c r="Y791" s="476">
        <f t="shared" si="280"/>
        <v>9.9887208960000002</v>
      </c>
      <c r="Z791" s="478">
        <f t="shared" si="281"/>
        <v>1.9578312120000001</v>
      </c>
      <c r="AA791" s="465">
        <f t="shared" si="282"/>
        <v>71.726409175000001</v>
      </c>
      <c r="AB791" s="429">
        <f t="shared" si="283"/>
        <v>1.4189200628090998E-2</v>
      </c>
      <c r="AC791" s="454">
        <f t="shared" si="284"/>
        <v>97.628367965307703</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12.200614524000001</v>
      </c>
      <c r="V792" s="475">
        <f t="shared" si="277"/>
        <v>24.898352987999999</v>
      </c>
      <c r="W792" s="460">
        <f t="shared" si="278"/>
        <v>16.391733225999999</v>
      </c>
      <c r="X792" s="476">
        <f t="shared" si="279"/>
        <v>20.040075108000003</v>
      </c>
      <c r="Y792" s="476">
        <f t="shared" si="280"/>
        <v>11.28708</v>
      </c>
      <c r="Z792" s="478">
        <f t="shared" si="281"/>
        <v>1.0727105880000001</v>
      </c>
      <c r="AA792" s="465">
        <f t="shared" si="282"/>
        <v>85.890566434000021</v>
      </c>
      <c r="AB792" s="429">
        <f t="shared" si="283"/>
        <v>1.6991209977052429E-2</v>
      </c>
      <c r="AC792" s="454">
        <f t="shared" si="284"/>
        <v>100.68075193503074</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7.3359624240000008</v>
      </c>
      <c r="V793" s="475">
        <f t="shared" si="277"/>
        <v>10.749980448000001</v>
      </c>
      <c r="W793" s="460">
        <f t="shared" si="278"/>
        <v>9.2696108339999999</v>
      </c>
      <c r="X793" s="476">
        <f t="shared" si="279"/>
        <v>8.2362887039999997</v>
      </c>
      <c r="Y793" s="476">
        <f t="shared" si="280"/>
        <v>5.603789184</v>
      </c>
      <c r="Z793" s="478">
        <f t="shared" si="281"/>
        <v>0.68920136399999998</v>
      </c>
      <c r="AA793" s="465">
        <f t="shared" si="282"/>
        <v>41.884832957999997</v>
      </c>
      <c r="AB793" s="429">
        <f t="shared" si="283"/>
        <v>8.2858225436201766E-3</v>
      </c>
      <c r="AC793" s="454">
        <f t="shared" si="284"/>
        <v>100.7674636419966</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7.8572546640000001</v>
      </c>
      <c r="V794" s="475">
        <f t="shared" si="277"/>
        <v>16.621703484000001</v>
      </c>
      <c r="W794" s="460">
        <f t="shared" si="278"/>
        <v>9.9891150260000003</v>
      </c>
      <c r="X794" s="476">
        <f t="shared" si="279"/>
        <v>14.537870315999999</v>
      </c>
      <c r="Y794" s="476">
        <f t="shared" si="280"/>
        <v>7.7246090880000002</v>
      </c>
      <c r="Z794" s="478">
        <f t="shared" si="281"/>
        <v>0.87361650400000002</v>
      </c>
      <c r="AA794" s="465">
        <f t="shared" si="282"/>
        <v>57.604169081999991</v>
      </c>
      <c r="AB794" s="429">
        <f t="shared" si="283"/>
        <v>1.1395483497922847E-2</v>
      </c>
      <c r="AC794" s="454">
        <f t="shared" si="284"/>
        <v>99.349519659446699</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16.917870816000001</v>
      </c>
      <c r="V795" s="475">
        <f t="shared" si="277"/>
        <v>30.424068467999998</v>
      </c>
      <c r="W795" s="460">
        <f t="shared" si="278"/>
        <v>17.888345013000002</v>
      </c>
      <c r="X795" s="476">
        <f t="shared" si="279"/>
        <v>24.4591113</v>
      </c>
      <c r="Y795" s="476">
        <f t="shared" si="280"/>
        <v>12.803913024</v>
      </c>
      <c r="Z795" s="478">
        <f t="shared" si="281"/>
        <v>1.189247696</v>
      </c>
      <c r="AA795" s="465">
        <f t="shared" si="282"/>
        <v>103.68255631699999</v>
      </c>
      <c r="AB795" s="429">
        <f t="shared" si="283"/>
        <v>2.0510891457368941E-2</v>
      </c>
      <c r="AC795" s="454">
        <f t="shared" si="284"/>
        <v>102.64903245272872</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16.118578476</v>
      </c>
      <c r="V796" s="475">
        <f t="shared" si="277"/>
        <v>29.242511501999999</v>
      </c>
      <c r="W796" s="460">
        <f t="shared" si="278"/>
        <v>18.491762971</v>
      </c>
      <c r="X796" s="476">
        <f t="shared" si="279"/>
        <v>24.406996596000003</v>
      </c>
      <c r="Y796" s="476">
        <f t="shared" si="280"/>
        <v>11.219197919999999</v>
      </c>
      <c r="Z796" s="478">
        <f t="shared" si="281"/>
        <v>1.5007538360000001</v>
      </c>
      <c r="AA796" s="465">
        <f t="shared" si="282"/>
        <v>100.97980130099999</v>
      </c>
      <c r="AB796" s="429">
        <f t="shared" si="283"/>
        <v>1.9976221820178039E-2</v>
      </c>
      <c r="AC796" s="454">
        <f t="shared" si="284"/>
        <v>104.37059079890847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6.8182906680000004</v>
      </c>
      <c r="V797" s="475">
        <f t="shared" si="277"/>
        <v>9.2309039459999997</v>
      </c>
      <c r="W797" s="460">
        <f t="shared" si="278"/>
        <v>7.772694897</v>
      </c>
      <c r="X797" s="476">
        <f t="shared" si="279"/>
        <v>10.338866843999998</v>
      </c>
      <c r="Y797" s="476">
        <f t="shared" si="280"/>
        <v>7.2148251840000004</v>
      </c>
      <c r="Z797" s="478">
        <f t="shared" si="281"/>
        <v>0.50941964000000006</v>
      </c>
      <c r="AA797" s="465">
        <f t="shared" si="282"/>
        <v>41.885001179</v>
      </c>
      <c r="AB797" s="429">
        <f t="shared" si="283"/>
        <v>8.2858558217606335E-3</v>
      </c>
      <c r="AC797" s="454">
        <f t="shared" si="284"/>
        <v>91.52979513370272</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4.6210749479999995</v>
      </c>
      <c r="V798" s="475">
        <f t="shared" si="277"/>
        <v>6.1411215119999998</v>
      </c>
      <c r="W798" s="460">
        <f t="shared" si="278"/>
        <v>3.6906186679999999</v>
      </c>
      <c r="X798" s="476">
        <f t="shared" si="279"/>
        <v>5.2492573919999996</v>
      </c>
      <c r="Y798" s="476">
        <f t="shared" si="280"/>
        <v>2.7096538559999996</v>
      </c>
      <c r="Z798" s="478">
        <f t="shared" si="281"/>
        <v>0.32276987200000001</v>
      </c>
      <c r="AA798" s="465">
        <f t="shared" si="282"/>
        <v>22.734496247999996</v>
      </c>
      <c r="AB798" s="429">
        <f t="shared" si="283"/>
        <v>4.4974275465875365E-3</v>
      </c>
      <c r="AC798" s="454">
        <f t="shared" si="284"/>
        <v>103.44897769847181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3.4246361520000002</v>
      </c>
      <c r="V799" s="475">
        <f t="shared" si="277"/>
        <v>6.6964259999999998</v>
      </c>
      <c r="W799" s="460">
        <f t="shared" si="278"/>
        <v>3.946036017</v>
      </c>
      <c r="X799" s="476">
        <f t="shared" si="279"/>
        <v>4.4070099120000004</v>
      </c>
      <c r="Y799" s="476">
        <f t="shared" si="280"/>
        <v>3.0441210240000003</v>
      </c>
      <c r="Z799" s="478">
        <f t="shared" si="281"/>
        <v>0.34427559200000002</v>
      </c>
      <c r="AA799" s="465">
        <f t="shared" si="282"/>
        <v>21.862504696999999</v>
      </c>
      <c r="AB799" s="429">
        <f t="shared" si="283"/>
        <v>4.3249267452027691E-3</v>
      </c>
      <c r="AC799" s="454">
        <f t="shared" si="284"/>
        <v>101.42974865709992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4.9243632479999997</v>
      </c>
      <c r="V800" s="475">
        <f t="shared" si="277"/>
        <v>7.1609549460000004</v>
      </c>
      <c r="W800" s="460">
        <f t="shared" si="278"/>
        <v>4.3035061190000006</v>
      </c>
      <c r="X800" s="476">
        <f t="shared" si="279"/>
        <v>6.1209822360000006</v>
      </c>
      <c r="Y800" s="476">
        <f t="shared" si="280"/>
        <v>3.3279126720000001</v>
      </c>
      <c r="Z800" s="478">
        <f t="shared" si="281"/>
        <v>0.28601057200000002</v>
      </c>
      <c r="AA800" s="465">
        <f t="shared" si="282"/>
        <v>26.123729792999999</v>
      </c>
      <c r="AB800" s="429">
        <f t="shared" si="283"/>
        <v>5.1678990688427294E-3</v>
      </c>
      <c r="AC800" s="454">
        <f t="shared" si="284"/>
        <v>101.74662916213795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31.136392980000004</v>
      </c>
      <c r="V801" s="475">
        <f t="shared" si="277"/>
        <v>86.679284280000005</v>
      </c>
      <c r="W801" s="460">
        <f t="shared" si="278"/>
        <v>38.526879501000003</v>
      </c>
      <c r="X801" s="476">
        <f t="shared" si="279"/>
        <v>44.904914531999999</v>
      </c>
      <c r="Y801" s="476">
        <f t="shared" si="280"/>
        <v>29.792937888000001</v>
      </c>
      <c r="Z801" s="478">
        <f t="shared" si="281"/>
        <v>4.0958442880000003</v>
      </c>
      <c r="AA801" s="465">
        <f t="shared" si="282"/>
        <v>235.136253469</v>
      </c>
      <c r="AB801" s="429">
        <f t="shared" si="283"/>
        <v>4.6515579321266071E-2</v>
      </c>
      <c r="AC801" s="454">
        <f t="shared" si="284"/>
        <v>106.40750076983106</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2.3873792040000001</v>
      </c>
      <c r="V803" s="475">
        <f t="shared" si="277"/>
        <v>4.3140065219999997</v>
      </c>
      <c r="W803" s="460">
        <f t="shared" si="278"/>
        <v>5.6102787730000001</v>
      </c>
      <c r="X803" s="476">
        <f t="shared" si="279"/>
        <v>10.807371408</v>
      </c>
      <c r="Y803" s="476">
        <f t="shared" si="280"/>
        <v>6.5440186559999995</v>
      </c>
      <c r="Z803" s="478">
        <f t="shared" si="281"/>
        <v>0.48391533199999998</v>
      </c>
      <c r="AA803" s="465">
        <f t="shared" si="282"/>
        <v>30.146969894999994</v>
      </c>
      <c r="AB803" s="429">
        <f t="shared" si="283"/>
        <v>5.9637922640949541E-3</v>
      </c>
      <c r="AC803" s="454">
        <f t="shared" si="284"/>
        <v>79.398717363308521</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5.9833960199999998</v>
      </c>
      <c r="V804" s="475">
        <f t="shared" si="277"/>
        <v>11.44443207</v>
      </c>
      <c r="W804" s="460">
        <f t="shared" si="278"/>
        <v>6.8777396050000004</v>
      </c>
      <c r="X804" s="476">
        <f t="shared" si="279"/>
        <v>10.434871908000002</v>
      </c>
      <c r="Y804" s="476">
        <f t="shared" si="280"/>
        <v>5.1772223999999998</v>
      </c>
      <c r="Z804" s="478">
        <f t="shared" si="281"/>
        <v>0.50648695200000005</v>
      </c>
      <c r="AA804" s="465">
        <f t="shared" si="282"/>
        <v>40.424148955</v>
      </c>
      <c r="AB804" s="429">
        <f t="shared" si="283"/>
        <v>7.9968642838773498E-3</v>
      </c>
      <c r="AC804" s="454">
        <f t="shared" si="284"/>
        <v>100.24337315405016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3.3459456240000001</v>
      </c>
      <c r="V805" s="475">
        <f t="shared" si="277"/>
        <v>3.9388649580000004</v>
      </c>
      <c r="W805" s="460">
        <f t="shared" si="278"/>
        <v>2.7700513389999997</v>
      </c>
      <c r="X805" s="476">
        <f t="shared" si="279"/>
        <v>6.7006464599999997</v>
      </c>
      <c r="Y805" s="476">
        <f t="shared" si="280"/>
        <v>2.9741738880000002</v>
      </c>
      <c r="Z805" s="478">
        <f t="shared" si="281"/>
        <v>0.33636490399999996</v>
      </c>
      <c r="AA805" s="465">
        <f t="shared" si="282"/>
        <v>20.066047172999998</v>
      </c>
      <c r="AB805" s="429">
        <f t="shared" si="283"/>
        <v>3.9695444456973291E-3</v>
      </c>
      <c r="AC805" s="454">
        <f t="shared" si="284"/>
        <v>91.615605086792385</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6.0060624119999995</v>
      </c>
      <c r="V806" s="475">
        <f t="shared" si="277"/>
        <v>14.248127741999999</v>
      </c>
      <c r="W806" s="460">
        <f t="shared" si="278"/>
        <v>11.750455497000001</v>
      </c>
      <c r="X806" s="476">
        <f t="shared" si="279"/>
        <v>21.474479064000001</v>
      </c>
      <c r="Y806" s="476">
        <f t="shared" si="280"/>
        <v>10.022234208</v>
      </c>
      <c r="Z806" s="478">
        <f t="shared" si="281"/>
        <v>1.0500927599999998</v>
      </c>
      <c r="AA806" s="465">
        <f t="shared" si="282"/>
        <v>64.55145168300001</v>
      </c>
      <c r="AB806" s="429">
        <f t="shared" si="283"/>
        <v>1.276982229139466E-2</v>
      </c>
      <c r="AC806" s="454">
        <f t="shared" si="284"/>
        <v>90.168907994969246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15.743305368</v>
      </c>
      <c r="V807" s="475">
        <f t="shared" si="277"/>
        <v>23.042287632000001</v>
      </c>
      <c r="W807" s="460">
        <f t="shared" si="278"/>
        <v>22.635585995000003</v>
      </c>
      <c r="X807" s="476">
        <f t="shared" si="279"/>
        <v>43.503736728</v>
      </c>
      <c r="Y807" s="476">
        <f t="shared" si="280"/>
        <v>25.704217728000003</v>
      </c>
      <c r="Z807" s="478">
        <f t="shared" si="281"/>
        <v>1.6317457640000002</v>
      </c>
      <c r="AA807" s="465">
        <f t="shared" si="282"/>
        <v>132.26087921499999</v>
      </c>
      <c r="AB807" s="429">
        <f t="shared" si="283"/>
        <v>2.6164367797230463E-2</v>
      </c>
      <c r="AC807" s="454">
        <f t="shared" si="284"/>
        <v>84.190532139990324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11.990309688</v>
      </c>
      <c r="V808" s="475">
        <f t="shared" si="277"/>
        <v>13.187827998000001</v>
      </c>
      <c r="W808" s="460">
        <f t="shared" si="278"/>
        <v>14.556317457</v>
      </c>
      <c r="X808" s="476">
        <f t="shared" si="279"/>
        <v>28.499332032000002</v>
      </c>
      <c r="Y808" s="476">
        <f t="shared" si="280"/>
        <v>13.490573375999999</v>
      </c>
      <c r="Z808" s="478">
        <f t="shared" si="281"/>
        <v>2.5516665600000001</v>
      </c>
      <c r="AA808" s="465">
        <f t="shared" si="282"/>
        <v>84.276027111000005</v>
      </c>
      <c r="AB808" s="429">
        <f t="shared" si="283"/>
        <v>1.667181545222552E-2</v>
      </c>
      <c r="AC808" s="454">
        <f t="shared" si="284"/>
        <v>87.872075017096748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5.7023817479999996</v>
      </c>
      <c r="V809" s="475">
        <f t="shared" si="277"/>
        <v>17.101202867999998</v>
      </c>
      <c r="W809" s="460">
        <f t="shared" si="278"/>
        <v>4.6940434089999998</v>
      </c>
      <c r="X809" s="476">
        <f t="shared" si="279"/>
        <v>23.230531008</v>
      </c>
      <c r="Y809" s="476">
        <f t="shared" si="280"/>
        <v>10.70845776</v>
      </c>
      <c r="Z809" s="478">
        <f t="shared" si="281"/>
        <v>0.97967419999999994</v>
      </c>
      <c r="AA809" s="465">
        <f t="shared" si="282"/>
        <v>62.416290992999997</v>
      </c>
      <c r="AB809" s="429">
        <f t="shared" si="283"/>
        <v>1.2347436398219584E-2</v>
      </c>
      <c r="AC809" s="454">
        <f t="shared" si="284"/>
        <v>88.700743068698031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14.28880824</v>
      </c>
      <c r="V810" s="475">
        <f t="shared" si="277"/>
        <v>24.506284548</v>
      </c>
      <c r="W810" s="460">
        <f t="shared" si="278"/>
        <v>14.087243423</v>
      </c>
      <c r="X810" s="476">
        <f t="shared" si="279"/>
        <v>31.582537739999999</v>
      </c>
      <c r="Y810" s="476">
        <f t="shared" si="280"/>
        <v>19.412854943999999</v>
      </c>
      <c r="Z810" s="478">
        <f t="shared" si="281"/>
        <v>1.7089522640000001</v>
      </c>
      <c r="AA810" s="465">
        <f t="shared" si="282"/>
        <v>105.58668115899999</v>
      </c>
      <c r="AB810" s="429">
        <f t="shared" si="283"/>
        <v>2.0887572929574678E-2</v>
      </c>
      <c r="AC810" s="454">
        <f t="shared" si="284"/>
        <v>88.357616078688181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514.40783108400001</v>
      </c>
      <c r="V811" s="475">
        <f t="shared" si="277"/>
        <v>952.02748198199993</v>
      </c>
      <c r="W811" s="460">
        <f t="shared" si="278"/>
        <v>589.02710422600001</v>
      </c>
      <c r="X811" s="476">
        <f t="shared" si="279"/>
        <v>840.67816787999993</v>
      </c>
      <c r="Y811" s="476">
        <f t="shared" si="280"/>
        <v>409.69978963199998</v>
      </c>
      <c r="Z811" s="478">
        <f t="shared" si="281"/>
        <v>34.238729904000003</v>
      </c>
      <c r="AA811" s="465">
        <f t="shared" si="282"/>
        <v>3340.0791047079997</v>
      </c>
      <c r="AB811" s="429">
        <f t="shared" si="283"/>
        <v>0.66074759737052413</v>
      </c>
      <c r="AC811" s="454">
        <f t="shared" si="284"/>
        <v>101.66286327303702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29.379781619999999</v>
      </c>
      <c r="V812" s="475">
        <f t="shared" si="277"/>
        <v>85.222928027999998</v>
      </c>
      <c r="W812" s="460">
        <f t="shared" si="278"/>
        <v>41.493253582000001</v>
      </c>
      <c r="X812" s="476">
        <f t="shared" si="279"/>
        <v>57.075823835999998</v>
      </c>
      <c r="Y812" s="476">
        <f t="shared" si="280"/>
        <v>27.816895679999998</v>
      </c>
      <c r="Z812" s="478">
        <f t="shared" si="281"/>
        <v>10.84807356</v>
      </c>
      <c r="AA812" s="465">
        <f t="shared" si="282"/>
        <v>251.83675630599996</v>
      </c>
      <c r="AB812" s="429">
        <f t="shared" si="283"/>
        <v>4.9819338537289801E-2</v>
      </c>
      <c r="AC812" s="454">
        <f t="shared" si="284"/>
        <v>105.81544134955942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11.750971428</v>
      </c>
      <c r="V813" s="475">
        <f t="shared" si="277"/>
        <v>38.871987996000001</v>
      </c>
      <c r="W813" s="460">
        <f t="shared" si="278"/>
        <v>21.873257483</v>
      </c>
      <c r="X813" s="476">
        <f t="shared" si="279"/>
        <v>35.501322708000004</v>
      </c>
      <c r="Y813" s="476">
        <f t="shared" si="280"/>
        <v>29.415786623999999</v>
      </c>
      <c r="Z813" s="478">
        <f t="shared" si="281"/>
        <v>2.9911153559999999</v>
      </c>
      <c r="AA813" s="465">
        <f t="shared" si="282"/>
        <v>140.40444159500001</v>
      </c>
      <c r="AB813" s="429">
        <f t="shared" si="283"/>
        <v>2.7775359365974285E-2</v>
      </c>
      <c r="AC813" s="454">
        <f t="shared" si="284"/>
        <v>86.748098860165129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200.46141662400001</v>
      </c>
      <c r="V814" s="475">
        <f t="shared" si="277"/>
        <v>369.87760199400003</v>
      </c>
      <c r="W814" s="460">
        <f t="shared" si="278"/>
        <v>216.60638384000001</v>
      </c>
      <c r="X814" s="476">
        <f t="shared" si="279"/>
        <v>302.74468557599999</v>
      </c>
      <c r="Y814" s="476">
        <f t="shared" si="280"/>
        <v>205.06752806399999</v>
      </c>
      <c r="Z814" s="478">
        <f t="shared" si="281"/>
        <v>27.922081180000003</v>
      </c>
      <c r="AA814" s="465">
        <f t="shared" si="282"/>
        <v>1322.6796972780003</v>
      </c>
      <c r="AB814" s="429">
        <f t="shared" si="283"/>
        <v>0.26165770470385763</v>
      </c>
      <c r="AC814" s="454">
        <f t="shared" si="284"/>
        <v>96.566819808047072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29.834303183999999</v>
      </c>
      <c r="V815" s="475">
        <f t="shared" si="277"/>
        <v>42.446372748000002</v>
      </c>
      <c r="W815" s="460">
        <f t="shared" si="278"/>
        <v>23.569043200999999</v>
      </c>
      <c r="X815" s="476">
        <f t="shared" si="279"/>
        <v>33.709722167999999</v>
      </c>
      <c r="Y815" s="476">
        <f t="shared" si="280"/>
        <v>10.451574336</v>
      </c>
      <c r="Z815" s="478">
        <f t="shared" si="281"/>
        <v>6.9641827840000001</v>
      </c>
      <c r="AA815" s="465">
        <f t="shared" si="282"/>
        <v>146.97519842099999</v>
      </c>
      <c r="AB815" s="429">
        <f t="shared" si="283"/>
        <v>2.9075212348367949E-2</v>
      </c>
      <c r="AC815" s="454">
        <f t="shared" si="284"/>
        <v>113.40478348688718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138.74923036800001</v>
      </c>
      <c r="V816" s="475">
        <f t="shared" si="277"/>
        <v>224.497550064</v>
      </c>
      <c r="W816" s="460">
        <f t="shared" si="278"/>
        <v>132.14085605600002</v>
      </c>
      <c r="X816" s="476">
        <f t="shared" si="279"/>
        <v>188.995014768</v>
      </c>
      <c r="Y816" s="476">
        <f t="shared" si="280"/>
        <v>93.552474624000013</v>
      </c>
      <c r="Z816" s="478">
        <f t="shared" si="281"/>
        <v>11.329639884000001</v>
      </c>
      <c r="AA816" s="465">
        <f t="shared" si="282"/>
        <v>789.264765764</v>
      </c>
      <c r="AB816" s="429">
        <f t="shared" si="283"/>
        <v>0.15613546305914935</v>
      </c>
      <c r="AC816" s="454">
        <f t="shared" si="284"/>
        <v>103.25462339869517</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99.055305971999999</v>
      </c>
      <c r="V817" s="475">
        <f t="shared" si="277"/>
        <v>193.92550952400001</v>
      </c>
      <c r="W817" s="460">
        <f t="shared" si="278"/>
        <v>161.26563176899998</v>
      </c>
      <c r="X817" s="476">
        <f t="shared" si="279"/>
        <v>230.15141321999999</v>
      </c>
      <c r="Y817" s="476">
        <f t="shared" si="280"/>
        <v>119.27486054399999</v>
      </c>
      <c r="Z817" s="478">
        <f t="shared" si="281"/>
        <v>9.9284699119999988</v>
      </c>
      <c r="AA817" s="465">
        <f t="shared" si="282"/>
        <v>813.60119094099991</v>
      </c>
      <c r="AB817" s="429">
        <f t="shared" si="283"/>
        <v>0.16094979049277941</v>
      </c>
      <c r="AC817" s="454">
        <f t="shared" si="284"/>
        <v>94.102212747204277</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340.029414648</v>
      </c>
      <c r="V818" s="475">
        <f t="shared" si="277"/>
        <v>665.61972967199995</v>
      </c>
      <c r="W818" s="460">
        <f t="shared" si="278"/>
        <v>379.23120981900001</v>
      </c>
      <c r="X818" s="476">
        <f t="shared" si="279"/>
        <v>538.44925892399999</v>
      </c>
      <c r="Y818" s="476">
        <f t="shared" si="280"/>
        <v>335.76946099200001</v>
      </c>
      <c r="Z818" s="478">
        <f t="shared" si="281"/>
        <v>37.571072188000002</v>
      </c>
      <c r="AA818" s="465">
        <f t="shared" si="282"/>
        <v>2296.6701462430001</v>
      </c>
      <c r="AB818" s="429">
        <f t="shared" si="283"/>
        <v>0.45433632962274978</v>
      </c>
      <c r="AC818" s="454">
        <f t="shared" si="284"/>
        <v>98.227985053337903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148.33174507200002</v>
      </c>
      <c r="V819" s="475">
        <f t="shared" si="277"/>
        <v>319.51083799200001</v>
      </c>
      <c r="W819" s="460">
        <f t="shared" si="278"/>
        <v>172.793258286</v>
      </c>
      <c r="X819" s="476">
        <f t="shared" si="279"/>
        <v>244.69458968399999</v>
      </c>
      <c r="Y819" s="476">
        <f t="shared" si="280"/>
        <v>112.951628832</v>
      </c>
      <c r="Z819" s="478">
        <f t="shared" si="281"/>
        <v>10.206635232</v>
      </c>
      <c r="AA819" s="465">
        <f t="shared" si="282"/>
        <v>1008.488695098</v>
      </c>
      <c r="AB819" s="429">
        <f t="shared" si="283"/>
        <v>0.19950320377804154</v>
      </c>
      <c r="AC819" s="454">
        <f t="shared" si="284"/>
        <v>105.23549046496936</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14.077833587999999</v>
      </c>
      <c r="V820" s="475">
        <f t="shared" si="277"/>
        <v>29.373776489999997</v>
      </c>
      <c r="W820" s="460">
        <f t="shared" si="278"/>
        <v>17.115852677000003</v>
      </c>
      <c r="X820" s="476">
        <f t="shared" si="279"/>
        <v>22.218641292000001</v>
      </c>
      <c r="Y820" s="476">
        <f t="shared" si="280"/>
        <v>6.9085873919999994</v>
      </c>
      <c r="Z820" s="478">
        <f t="shared" si="281"/>
        <v>7.5965477000000003</v>
      </c>
      <c r="AA820" s="465">
        <f t="shared" si="282"/>
        <v>97.291239138999998</v>
      </c>
      <c r="AB820" s="429">
        <f t="shared" si="283"/>
        <v>1.9246535932542039E-2</v>
      </c>
      <c r="AC820" s="454">
        <f t="shared" si="284"/>
        <v>111.89223345121968</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64.686284208000004</v>
      </c>
      <c r="V821" s="475">
        <f t="shared" si="277"/>
        <v>112.84897058999999</v>
      </c>
      <c r="W821" s="460">
        <f t="shared" si="278"/>
        <v>57.132839499999996</v>
      </c>
      <c r="X821" s="476">
        <f t="shared" si="279"/>
        <v>84.605882195999996</v>
      </c>
      <c r="Y821" s="476">
        <f t="shared" si="280"/>
        <v>44.460835776000003</v>
      </c>
      <c r="Z821" s="478">
        <f t="shared" si="281"/>
        <v>3.1017057680000004</v>
      </c>
      <c r="AA821" s="465">
        <f t="shared" si="282"/>
        <v>366.83651803799995</v>
      </c>
      <c r="AB821" s="429">
        <f t="shared" si="283"/>
        <v>7.2569044122255177E-2</v>
      </c>
      <c r="AC821" s="454">
        <f t="shared" si="284"/>
        <v>104.28397415789317</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56.179602107999997</v>
      </c>
      <c r="V822" s="475">
        <f t="shared" si="277"/>
        <v>79.627884078000008</v>
      </c>
      <c r="W822" s="460">
        <f t="shared" si="278"/>
        <v>76.640001163000008</v>
      </c>
      <c r="X822" s="476">
        <f t="shared" si="279"/>
        <v>107.782338204</v>
      </c>
      <c r="Y822" s="476">
        <f t="shared" si="280"/>
        <v>56.305419071999999</v>
      </c>
      <c r="Z822" s="478">
        <f t="shared" si="281"/>
        <v>6.5810135840000008</v>
      </c>
      <c r="AA822" s="465">
        <f t="shared" si="282"/>
        <v>383.11625820900002</v>
      </c>
      <c r="AB822" s="429">
        <f t="shared" si="283"/>
        <v>7.5789566411275974E-2</v>
      </c>
      <c r="AC822" s="454">
        <f t="shared" si="284"/>
        <v>93.357091794991504</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186.415695648</v>
      </c>
      <c r="V823" s="475">
        <f t="shared" si="277"/>
        <v>335.68915738800001</v>
      </c>
      <c r="W823" s="460">
        <f t="shared" si="278"/>
        <v>196.922194711</v>
      </c>
      <c r="X823" s="476">
        <f t="shared" si="279"/>
        <v>253.65708771600001</v>
      </c>
      <c r="Y823" s="476">
        <f t="shared" si="280"/>
        <v>154.74158448</v>
      </c>
      <c r="Z823" s="478">
        <f t="shared" si="281"/>
        <v>26.224983092000002</v>
      </c>
      <c r="AA823" s="465">
        <f t="shared" si="282"/>
        <v>1153.6507030349999</v>
      </c>
      <c r="AB823" s="429">
        <f t="shared" si="283"/>
        <v>0.22821972364688425</v>
      </c>
      <c r="AC823" s="454">
        <f t="shared" si="284"/>
        <v>101.00301386062347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434.64058444800003</v>
      </c>
      <c r="V824" s="475">
        <f t="shared" si="277"/>
        <v>888.46021145400005</v>
      </c>
      <c r="W824" s="460">
        <f t="shared" si="278"/>
        <v>521.18911281800001</v>
      </c>
      <c r="X824" s="476">
        <f t="shared" si="279"/>
        <v>767.73605059200008</v>
      </c>
      <c r="Y824" s="476">
        <f t="shared" si="280"/>
        <v>409.58357328</v>
      </c>
      <c r="Z824" s="478">
        <f t="shared" si="281"/>
        <v>32.495749779999997</v>
      </c>
      <c r="AA824" s="465">
        <f t="shared" si="282"/>
        <v>3054.1052823720001</v>
      </c>
      <c r="AB824" s="429">
        <f t="shared" si="283"/>
        <v>0.60417513004391699</v>
      </c>
      <c r="AC824" s="454">
        <f t="shared" si="284"/>
        <v>99.686478725356579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416.94837685199997</v>
      </c>
      <c r="V825" s="475">
        <f t="shared" si="277"/>
        <v>707.90365444200006</v>
      </c>
      <c r="W825" s="460">
        <f t="shared" si="278"/>
        <v>460.81055310400001</v>
      </c>
      <c r="X825" s="476">
        <f t="shared" si="279"/>
        <v>641.38778358000002</v>
      </c>
      <c r="Y825" s="476">
        <f t="shared" si="280"/>
        <v>346.182820032</v>
      </c>
      <c r="Z825" s="478">
        <f t="shared" si="281"/>
        <v>34.709975731999997</v>
      </c>
      <c r="AA825" s="465">
        <f t="shared" si="282"/>
        <v>2607.9431637420003</v>
      </c>
      <c r="AB825" s="429">
        <f t="shared" si="283"/>
        <v>0.51591358333175075</v>
      </c>
      <c r="AC825" s="454">
        <f t="shared" si="284"/>
        <v>99.615054127328335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239.11807726800001</v>
      </c>
      <c r="V826" s="475">
        <f t="shared" si="277"/>
        <v>541.83927237600005</v>
      </c>
      <c r="W826" s="460">
        <f t="shared" si="278"/>
        <v>328.49921228299996</v>
      </c>
      <c r="X826" s="476">
        <f t="shared" si="279"/>
        <v>462.01812622799997</v>
      </c>
      <c r="Y826" s="476">
        <f t="shared" si="280"/>
        <v>253.64665603200001</v>
      </c>
      <c r="Z826" s="478">
        <f t="shared" si="281"/>
        <v>23.443514648000001</v>
      </c>
      <c r="AA826" s="465">
        <f t="shared" si="282"/>
        <v>1848.564858835</v>
      </c>
      <c r="AB826" s="429">
        <f t="shared" si="283"/>
        <v>0.36569037761325418</v>
      </c>
      <c r="AC826" s="454">
        <f t="shared" si="284"/>
        <v>98.987747391201879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70.930096523999993</v>
      </c>
      <c r="V827" s="475">
        <f t="shared" si="277"/>
        <v>154.91982436800001</v>
      </c>
      <c r="W827" s="460">
        <f t="shared" si="278"/>
        <v>58.291431142999997</v>
      </c>
      <c r="X827" s="476">
        <f t="shared" si="279"/>
        <v>97.604101920000005</v>
      </c>
      <c r="Y827" s="476">
        <f t="shared" si="280"/>
        <v>53.022555935999996</v>
      </c>
      <c r="Z827" s="478">
        <f t="shared" si="281"/>
        <v>5.2820401280000002</v>
      </c>
      <c r="AA827" s="465">
        <f t="shared" si="282"/>
        <v>440.05005001900003</v>
      </c>
      <c r="AB827" s="429">
        <f t="shared" si="283"/>
        <v>8.705243323818003E-2</v>
      </c>
      <c r="AC827" s="454">
        <f t="shared" si="284"/>
        <v>106.44014824170608</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29.003449355999997</v>
      </c>
      <c r="V828" s="475">
        <f t="shared" si="277"/>
        <v>41.337248814000006</v>
      </c>
      <c r="W828" s="460">
        <f t="shared" si="278"/>
        <v>21.398802601</v>
      </c>
      <c r="X828" s="476">
        <f t="shared" si="279"/>
        <v>34.989988272000005</v>
      </c>
      <c r="Y828" s="476">
        <f t="shared" si="280"/>
        <v>19.147967999999999</v>
      </c>
      <c r="Z828" s="478">
        <f t="shared" si="281"/>
        <v>12.564469491999999</v>
      </c>
      <c r="AA828" s="465">
        <f t="shared" si="282"/>
        <v>158.44192653499999</v>
      </c>
      <c r="AB828" s="429">
        <f t="shared" si="283"/>
        <v>3.1343605644906035E-2</v>
      </c>
      <c r="AC828" s="454">
        <f t="shared" si="284"/>
        <v>101.50961130379284</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90.883434348000009</v>
      </c>
      <c r="V829" s="475">
        <f t="shared" si="277"/>
        <v>183.48160967999999</v>
      </c>
      <c r="W829" s="460">
        <f t="shared" si="278"/>
        <v>120.360095922</v>
      </c>
      <c r="X829" s="476">
        <f t="shared" si="279"/>
        <v>128.23261822800001</v>
      </c>
      <c r="Y829" s="476">
        <f t="shared" si="280"/>
        <v>80.86242863999999</v>
      </c>
      <c r="Z829" s="478">
        <f t="shared" si="281"/>
        <v>7.6372835480000001</v>
      </c>
      <c r="AA829" s="465">
        <f t="shared" si="282"/>
        <v>611.45747036599994</v>
      </c>
      <c r="AB829" s="429">
        <f t="shared" si="283"/>
        <v>0.12096092391018792</v>
      </c>
      <c r="AC829" s="454">
        <f t="shared" si="284"/>
        <v>101.96221823096425</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135.181023012</v>
      </c>
      <c r="V830" s="475">
        <f t="shared" si="277"/>
        <v>230.10502816799999</v>
      </c>
      <c r="W830" s="460">
        <f t="shared" si="278"/>
        <v>157.94764030100001</v>
      </c>
      <c r="X830" s="476">
        <f t="shared" si="279"/>
        <v>223.49002953600001</v>
      </c>
      <c r="Y830" s="476">
        <f t="shared" si="280"/>
        <v>120.27566879999999</v>
      </c>
      <c r="Z830" s="478">
        <f t="shared" si="281"/>
        <v>10.288521812000001</v>
      </c>
      <c r="AA830" s="465">
        <f t="shared" si="282"/>
        <v>877.28791162899984</v>
      </c>
      <c r="AB830" s="429">
        <f t="shared" si="283"/>
        <v>0.17354854829455982</v>
      </c>
      <c r="AC830" s="454">
        <f t="shared" si="284"/>
        <v>98.109860907588256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114.70230223200001</v>
      </c>
      <c r="V831" s="475">
        <f t="shared" si="277"/>
        <v>220.78869598800003</v>
      </c>
      <c r="W831" s="460">
        <f t="shared" si="278"/>
        <v>117.94530742500001</v>
      </c>
      <c r="X831" s="476">
        <f t="shared" si="279"/>
        <v>189.63328146000001</v>
      </c>
      <c r="Y831" s="476">
        <f t="shared" si="280"/>
        <v>106.05287212799999</v>
      </c>
      <c r="Z831" s="478">
        <f t="shared" si="281"/>
        <v>11.870545944000002</v>
      </c>
      <c r="AA831" s="465">
        <f t="shared" si="282"/>
        <v>760.9930051770001</v>
      </c>
      <c r="AB831" s="429">
        <f t="shared" si="283"/>
        <v>0.15054263208249261</v>
      </c>
      <c r="AC831" s="454">
        <f t="shared" si="284"/>
        <v>98.954678782124759</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201.19102390800001</v>
      </c>
      <c r="V832" s="475">
        <f t="shared" si="277"/>
        <v>407.03477425199998</v>
      </c>
      <c r="W832" s="460">
        <f t="shared" si="278"/>
        <v>231.31220492599999</v>
      </c>
      <c r="X832" s="476">
        <f t="shared" si="279"/>
        <v>349.59824186400004</v>
      </c>
      <c r="Y832" s="476">
        <f t="shared" si="280"/>
        <v>195.71663865599999</v>
      </c>
      <c r="Z832" s="478">
        <f t="shared" si="281"/>
        <v>21.883932859999998</v>
      </c>
      <c r="AA832" s="465">
        <f t="shared" si="282"/>
        <v>1406.7368164659999</v>
      </c>
      <c r="AB832" s="429">
        <f t="shared" si="283"/>
        <v>0.2782862149289812</v>
      </c>
      <c r="AC832" s="454">
        <f t="shared" si="284"/>
        <v>98.813229829355222</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92.477137536000001</v>
      </c>
      <c r="V833" s="475">
        <f t="shared" si="277"/>
        <v>276.19658327400003</v>
      </c>
      <c r="W833" s="460">
        <f t="shared" si="278"/>
        <v>146.042440236</v>
      </c>
      <c r="X833" s="476">
        <f t="shared" si="279"/>
        <v>216.50896186800003</v>
      </c>
      <c r="Y833" s="476">
        <f t="shared" si="280"/>
        <v>113.35130755199999</v>
      </c>
      <c r="Z833" s="478">
        <f t="shared" si="281"/>
        <v>13.184481064</v>
      </c>
      <c r="AA833" s="465">
        <f t="shared" si="282"/>
        <v>857.76091153000004</v>
      </c>
      <c r="AB833" s="429">
        <f t="shared" si="283"/>
        <v>0.16968564026310584</v>
      </c>
      <c r="AC833" s="454">
        <f t="shared" si="284"/>
        <v>100.47612503046869</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121.56507896399999</v>
      </c>
      <c r="V834" s="475">
        <f t="shared" si="277"/>
        <v>128.39330863800001</v>
      </c>
      <c r="W834" s="460">
        <f t="shared" si="278"/>
        <v>95.392310321000011</v>
      </c>
      <c r="X834" s="476">
        <f t="shared" si="279"/>
        <v>128.53686827999999</v>
      </c>
      <c r="Y834" s="476">
        <f t="shared" si="280"/>
        <v>55.741083551999999</v>
      </c>
      <c r="Z834" s="478">
        <f t="shared" si="281"/>
        <v>11.135234848</v>
      </c>
      <c r="AA834" s="465">
        <f t="shared" si="282"/>
        <v>540.76388460299995</v>
      </c>
      <c r="AB834" s="429">
        <f t="shared" si="283"/>
        <v>0.1069760404753709</v>
      </c>
      <c r="AC834" s="454">
        <f t="shared" si="284"/>
        <v>105.0515989413442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406.21091716799998</v>
      </c>
      <c r="V835" s="475">
        <f t="shared" si="277"/>
        <v>774.64124237399994</v>
      </c>
      <c r="W835" s="460">
        <f t="shared" si="278"/>
        <v>434.68713914999995</v>
      </c>
      <c r="X835" s="476">
        <f t="shared" si="279"/>
        <v>609.42209696400005</v>
      </c>
      <c r="Y835" s="476">
        <f t="shared" si="280"/>
        <v>323.20132992000003</v>
      </c>
      <c r="Z835" s="478">
        <f t="shared" si="281"/>
        <v>29.729341875999999</v>
      </c>
      <c r="AA835" s="465">
        <f t="shared" si="282"/>
        <v>2577.8920674519995</v>
      </c>
      <c r="AB835" s="429">
        <f t="shared" si="283"/>
        <v>0.50996875716162204</v>
      </c>
      <c r="AC835" s="454">
        <f t="shared" si="284"/>
        <v>102.48208953752007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103.346015724</v>
      </c>
      <c r="V836" s="475">
        <f t="shared" si="277"/>
        <v>266.11670091600001</v>
      </c>
      <c r="W836" s="460">
        <f t="shared" si="278"/>
        <v>198.53492401600002</v>
      </c>
      <c r="X836" s="476">
        <f t="shared" si="279"/>
        <v>350.887164912</v>
      </c>
      <c r="Y836" s="476">
        <f t="shared" si="280"/>
        <v>230.89555440000001</v>
      </c>
      <c r="Z836" s="478">
        <f t="shared" si="281"/>
        <v>20.698374204</v>
      </c>
      <c r="AA836" s="465">
        <f t="shared" si="282"/>
        <v>1170.478734172</v>
      </c>
      <c r="AB836" s="429">
        <f t="shared" si="283"/>
        <v>0.23154871101325422</v>
      </c>
      <c r="AC836" s="454">
        <f t="shared" si="284"/>
        <v>85.64050321052791</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246.44306710800001</v>
      </c>
      <c r="V837" s="475">
        <f t="shared" si="277"/>
        <v>405.24205526400004</v>
      </c>
      <c r="W837" s="460">
        <f t="shared" si="278"/>
        <v>235.77793770300002</v>
      </c>
      <c r="X837" s="476">
        <f t="shared" si="279"/>
        <v>275.69073936000001</v>
      </c>
      <c r="Y837" s="476">
        <f t="shared" si="280"/>
        <v>117.90311568</v>
      </c>
      <c r="Z837" s="478">
        <f t="shared" si="281"/>
        <v>25.572283920000004</v>
      </c>
      <c r="AA837" s="465">
        <f t="shared" si="282"/>
        <v>1306.6291990350001</v>
      </c>
      <c r="AB837" s="429">
        <f t="shared" si="283"/>
        <v>0.25848253195548965</v>
      </c>
      <c r="AC837" s="454">
        <f t="shared" si="284"/>
        <v>111.41024796832664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188.39978514000001</v>
      </c>
      <c r="V839" s="475">
        <f t="shared" si="277"/>
        <v>326.88894743399999</v>
      </c>
      <c r="W839" s="460">
        <f t="shared" si="278"/>
        <v>188.434882878</v>
      </c>
      <c r="X839" s="476">
        <f t="shared" si="279"/>
        <v>235.76603839199998</v>
      </c>
      <c r="Y839" s="476">
        <f t="shared" si="280"/>
        <v>117.627427008</v>
      </c>
      <c r="Z839" s="478">
        <f t="shared" si="281"/>
        <v>11.017476876</v>
      </c>
      <c r="AA839" s="465">
        <f t="shared" si="282"/>
        <v>1068.1345577280001</v>
      </c>
      <c r="AB839" s="429">
        <f t="shared" si="283"/>
        <v>0.2113025831311573</v>
      </c>
      <c r="AC839" s="454">
        <f t="shared" si="284"/>
        <v>106.64194027864944</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189.21677846400001</v>
      </c>
      <c r="V840" s="475">
        <f t="shared" si="277"/>
        <v>326.834596632</v>
      </c>
      <c r="W840" s="460">
        <f t="shared" si="278"/>
        <v>164.167696374</v>
      </c>
      <c r="X840" s="476">
        <f t="shared" si="279"/>
        <v>202.93802918399999</v>
      </c>
      <c r="Y840" s="476">
        <f t="shared" si="280"/>
        <v>104.16993014399999</v>
      </c>
      <c r="Z840" s="478">
        <f t="shared" si="281"/>
        <v>13.918198212</v>
      </c>
      <c r="AA840" s="465">
        <f t="shared" si="282"/>
        <v>1001.24522901</v>
      </c>
      <c r="AB840" s="429">
        <f t="shared" si="283"/>
        <v>0.19807027280118694</v>
      </c>
      <c r="AC840" s="454">
        <f t="shared" si="284"/>
        <v>109.86851312886228</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183.38406231599998</v>
      </c>
      <c r="V841" s="475">
        <f t="shared" ref="V841:V904" si="298">IFERROR(V$5*I841,"")</f>
        <v>295.17448736400002</v>
      </c>
      <c r="W841" s="460">
        <f t="shared" ref="W841:W904" si="299">IFERROR(W$5*K841,"")</f>
        <v>167.124594879</v>
      </c>
      <c r="X841" s="476">
        <f t="shared" ref="X841:X904" si="300">IFERROR(X$5*M841,"")</f>
        <v>200.99584923600003</v>
      </c>
      <c r="Y841" s="476">
        <f t="shared" ref="Y841:Y904" si="301">IFERROR(Y$5*O841,"")</f>
        <v>97.615250208000006</v>
      </c>
      <c r="Z841" s="478">
        <f t="shared" ref="Z841:Z904" si="302">IFERROR(Z$5*Q841,"")</f>
        <v>13.443829772000001</v>
      </c>
      <c r="AA841" s="465">
        <f t="shared" ref="AA841:AA904" si="303">IFERROR(SUM(U841:Z841),"")</f>
        <v>957.73807377499998</v>
      </c>
      <c r="AB841" s="429">
        <f t="shared" ref="AB841:AB904" si="304">IF(OR(AA841="", AA841=0), "", AA841/$AA$5)</f>
        <v>0.18946351607814044</v>
      </c>
      <c r="AC841" s="454">
        <f t="shared" ref="AC841:AC904" si="305">IF(OR(AB841="", AB841=0), "", IF(AN841&gt;0, AB841/AN841*100, ""))</f>
        <v>109.12744643620549</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115.418014992</v>
      </c>
      <c r="V842" s="475">
        <f t="shared" si="298"/>
        <v>199.897362276</v>
      </c>
      <c r="W842" s="460">
        <f t="shared" si="299"/>
        <v>109.29252061199999</v>
      </c>
      <c r="X842" s="476">
        <f t="shared" si="300"/>
        <v>139.50380234400001</v>
      </c>
      <c r="Y842" s="476">
        <f t="shared" si="301"/>
        <v>70.703943072000001</v>
      </c>
      <c r="Z842" s="478">
        <f t="shared" si="302"/>
        <v>9.1657752559999999</v>
      </c>
      <c r="AA842" s="465">
        <f t="shared" si="303"/>
        <v>643.98141855200004</v>
      </c>
      <c r="AB842" s="429">
        <f t="shared" si="304"/>
        <v>0.12739493937725024</v>
      </c>
      <c r="AC842" s="454">
        <f t="shared" si="305"/>
        <v>107.08217549721523</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204.88971081600002</v>
      </c>
      <c r="V843" s="475">
        <f t="shared" si="298"/>
        <v>365.404412562</v>
      </c>
      <c r="W843" s="460">
        <f t="shared" si="299"/>
        <v>221.76364335400001</v>
      </c>
      <c r="X843" s="476">
        <f t="shared" si="300"/>
        <v>284.38574227200002</v>
      </c>
      <c r="Y843" s="476">
        <f t="shared" si="301"/>
        <v>145.25045875200001</v>
      </c>
      <c r="Z843" s="478">
        <f t="shared" si="302"/>
        <v>19.900132372000002</v>
      </c>
      <c r="AA843" s="465">
        <f t="shared" si="303"/>
        <v>1241.594100128</v>
      </c>
      <c r="AB843" s="429">
        <f t="shared" si="304"/>
        <v>0.24561703266627102</v>
      </c>
      <c r="AC843" s="454">
        <f t="shared" si="305"/>
        <v>104.08430956737955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166.84875547200002</v>
      </c>
      <c r="V844" s="475">
        <f t="shared" si="298"/>
        <v>285.59674585800002</v>
      </c>
      <c r="W844" s="460">
        <f t="shared" si="299"/>
        <v>160.80746889900001</v>
      </c>
      <c r="X844" s="476">
        <f t="shared" si="300"/>
        <v>180.11418296400001</v>
      </c>
      <c r="Y844" s="476">
        <f t="shared" si="301"/>
        <v>91.23576201600001</v>
      </c>
      <c r="Z844" s="478">
        <f t="shared" si="302"/>
        <v>12.314198756</v>
      </c>
      <c r="AA844" s="465">
        <f t="shared" si="303"/>
        <v>896.91711396500011</v>
      </c>
      <c r="AB844" s="429">
        <f t="shared" si="304"/>
        <v>0.17743167437487639</v>
      </c>
      <c r="AC844" s="454">
        <f t="shared" si="305"/>
        <v>109.92546459426453</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200.926282536</v>
      </c>
      <c r="V845" s="475">
        <f t="shared" si="298"/>
        <v>345.54220283400002</v>
      </c>
      <c r="W845" s="460">
        <f t="shared" si="299"/>
        <v>184.46815423300001</v>
      </c>
      <c r="X845" s="476">
        <f t="shared" si="300"/>
        <v>235.15960117200001</v>
      </c>
      <c r="Y845" s="476">
        <f t="shared" si="301"/>
        <v>118.59252048</v>
      </c>
      <c r="Z845" s="478">
        <f t="shared" si="302"/>
        <v>15.536456635999999</v>
      </c>
      <c r="AA845" s="465">
        <f t="shared" si="303"/>
        <v>1100.2252178910001</v>
      </c>
      <c r="AB845" s="429">
        <f t="shared" si="304"/>
        <v>0.21765088385578635</v>
      </c>
      <c r="AC845" s="454">
        <f t="shared" si="305"/>
        <v>107.86159021158916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142.11084258</v>
      </c>
      <c r="V846" s="475">
        <f t="shared" si="298"/>
        <v>225.86041807800001</v>
      </c>
      <c r="W846" s="460">
        <f t="shared" si="299"/>
        <v>128.251351965</v>
      </c>
      <c r="X846" s="476">
        <f t="shared" si="300"/>
        <v>143.253398688</v>
      </c>
      <c r="Y846" s="476">
        <f t="shared" si="301"/>
        <v>72.575488608000001</v>
      </c>
      <c r="Z846" s="478">
        <f t="shared" si="302"/>
        <v>10.072070924000002</v>
      </c>
      <c r="AA846" s="465">
        <f t="shared" si="303"/>
        <v>722.12357084300015</v>
      </c>
      <c r="AB846" s="429">
        <f t="shared" si="304"/>
        <v>0.14285332756538083</v>
      </c>
      <c r="AC846" s="454">
        <f t="shared" si="305"/>
        <v>110.27073023773077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204.97121442</v>
      </c>
      <c r="V847" s="475">
        <f t="shared" si="298"/>
        <v>326.24129560199998</v>
      </c>
      <c r="W847" s="460">
        <f t="shared" si="299"/>
        <v>199.23547358000002</v>
      </c>
      <c r="X847" s="476">
        <f t="shared" si="300"/>
        <v>241.35049033199999</v>
      </c>
      <c r="Y847" s="476">
        <f t="shared" si="301"/>
        <v>121.992557568</v>
      </c>
      <c r="Z847" s="478">
        <f t="shared" si="302"/>
        <v>13.631801712000001</v>
      </c>
      <c r="AA847" s="465">
        <f t="shared" si="303"/>
        <v>1107.4228332139999</v>
      </c>
      <c r="AB847" s="429">
        <f t="shared" si="304"/>
        <v>0.21907474445380809</v>
      </c>
      <c r="AC847" s="454">
        <f t="shared" si="305"/>
        <v>106.36738084396448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190.39736771999998</v>
      </c>
      <c r="V848" s="475">
        <f t="shared" si="298"/>
        <v>296.12919584999997</v>
      </c>
      <c r="W848" s="460">
        <f t="shared" si="299"/>
        <v>180.06565163400001</v>
      </c>
      <c r="X848" s="476">
        <f t="shared" si="300"/>
        <v>231.38092792799998</v>
      </c>
      <c r="Y848" s="476">
        <f t="shared" si="301"/>
        <v>109.76755708799999</v>
      </c>
      <c r="Z848" s="478">
        <f t="shared" si="302"/>
        <v>11.793471151999999</v>
      </c>
      <c r="AA848" s="465">
        <f t="shared" si="303"/>
        <v>1019.5341713720001</v>
      </c>
      <c r="AB848" s="429">
        <f t="shared" si="304"/>
        <v>0.20168826337725027</v>
      </c>
      <c r="AC848" s="454">
        <f t="shared" si="305"/>
        <v>106.3545109971158</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131.98129383599999</v>
      </c>
      <c r="V849" s="475">
        <f t="shared" si="298"/>
        <v>206.162997402</v>
      </c>
      <c r="W849" s="460">
        <f t="shared" si="299"/>
        <v>108.68120257499999</v>
      </c>
      <c r="X849" s="476">
        <f t="shared" si="300"/>
        <v>127.80158300400001</v>
      </c>
      <c r="Y849" s="476">
        <f t="shared" si="301"/>
        <v>56.294178528000003</v>
      </c>
      <c r="Z849" s="478">
        <f t="shared" si="302"/>
        <v>8.6749364</v>
      </c>
      <c r="AA849" s="465">
        <f t="shared" si="303"/>
        <v>639.59619174499994</v>
      </c>
      <c r="AB849" s="429">
        <f t="shared" si="304"/>
        <v>0.12652743654698317</v>
      </c>
      <c r="AC849" s="454">
        <f t="shared" si="305"/>
        <v>113.66502116726738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165.05863592399999</v>
      </c>
      <c r="V850" s="475">
        <f t="shared" si="298"/>
        <v>278.76472699199996</v>
      </c>
      <c r="W850" s="460">
        <f t="shared" si="299"/>
        <v>159.00581638700001</v>
      </c>
      <c r="X850" s="476">
        <f t="shared" si="300"/>
        <v>197.22220156799997</v>
      </c>
      <c r="Y850" s="476">
        <f t="shared" si="301"/>
        <v>102.21102931200001</v>
      </c>
      <c r="Z850" s="478">
        <f t="shared" si="302"/>
        <v>10.653032099999999</v>
      </c>
      <c r="AA850" s="465">
        <f t="shared" si="303"/>
        <v>912.91544228299995</v>
      </c>
      <c r="AB850" s="429">
        <f t="shared" si="304"/>
        <v>0.18059652666330364</v>
      </c>
      <c r="AC850" s="454">
        <f t="shared" si="305"/>
        <v>106.52320572046521</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86.287699763999996</v>
      </c>
      <c r="V853" s="475">
        <f t="shared" si="298"/>
        <v>163.56215859600002</v>
      </c>
      <c r="W853" s="460">
        <f t="shared" si="299"/>
        <v>85.153346498000005</v>
      </c>
      <c r="X853" s="476">
        <f t="shared" si="300"/>
        <v>93.754259795999999</v>
      </c>
      <c r="Y853" s="476">
        <f t="shared" si="301"/>
        <v>41.196657600000002</v>
      </c>
      <c r="Z853" s="478">
        <f t="shared" si="302"/>
        <v>6.3865518520000002</v>
      </c>
      <c r="AA853" s="465">
        <f t="shared" si="303"/>
        <v>476.34067410599999</v>
      </c>
      <c r="AB853" s="429">
        <f t="shared" si="304"/>
        <v>9.4231587360237387E-2</v>
      </c>
      <c r="AC853" s="454">
        <f t="shared" si="305"/>
        <v>114.58378791276429</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304.92742518</v>
      </c>
      <c r="V854" s="475">
        <f t="shared" si="298"/>
        <v>589.04203654800006</v>
      </c>
      <c r="W854" s="460">
        <f t="shared" si="299"/>
        <v>324.26883772799999</v>
      </c>
      <c r="X854" s="476">
        <f t="shared" si="300"/>
        <v>421.36026713999996</v>
      </c>
      <c r="Y854" s="476">
        <f t="shared" si="301"/>
        <v>194.92434393599999</v>
      </c>
      <c r="Z854" s="478">
        <f t="shared" si="302"/>
        <v>26.203685764000003</v>
      </c>
      <c r="AA854" s="465">
        <f t="shared" si="303"/>
        <v>1860.726596296</v>
      </c>
      <c r="AB854" s="429">
        <f t="shared" si="304"/>
        <v>0.3680962603948566</v>
      </c>
      <c r="AC854" s="454">
        <f t="shared" si="305"/>
        <v>107.5945705860757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109.63614967199999</v>
      </c>
      <c r="V855" s="475">
        <f t="shared" si="298"/>
        <v>234.68489335799998</v>
      </c>
      <c r="W855" s="460">
        <f t="shared" si="299"/>
        <v>142.80916149499998</v>
      </c>
      <c r="X855" s="476">
        <f t="shared" si="300"/>
        <v>167.10831487200002</v>
      </c>
      <c r="Y855" s="476">
        <f t="shared" si="301"/>
        <v>80.221994496000008</v>
      </c>
      <c r="Z855" s="478">
        <f t="shared" si="302"/>
        <v>16.197129044</v>
      </c>
      <c r="AA855" s="465">
        <f t="shared" si="303"/>
        <v>750.65764293699999</v>
      </c>
      <c r="AB855" s="429">
        <f t="shared" si="304"/>
        <v>0.14849805003699307</v>
      </c>
      <c r="AC855" s="454">
        <f t="shared" si="305"/>
        <v>106.53827355040946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200.19011770799997</v>
      </c>
      <c r="V856" s="475">
        <f t="shared" si="298"/>
        <v>415.20328464600004</v>
      </c>
      <c r="W856" s="460">
        <f t="shared" si="299"/>
        <v>230.51289872599997</v>
      </c>
      <c r="X856" s="476">
        <f t="shared" si="300"/>
        <v>291.69585538799998</v>
      </c>
      <c r="Y856" s="476">
        <f t="shared" si="301"/>
        <v>141.14488752</v>
      </c>
      <c r="Z856" s="478">
        <f t="shared" si="302"/>
        <v>18.428077732000002</v>
      </c>
      <c r="AA856" s="465">
        <f t="shared" si="303"/>
        <v>1297.1751217199999</v>
      </c>
      <c r="AB856" s="429">
        <f t="shared" si="304"/>
        <v>0.25661228916320472</v>
      </c>
      <c r="AC856" s="454">
        <f t="shared" si="305"/>
        <v>106.79010871566359</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417.92822769600002</v>
      </c>
      <c r="V858" s="475">
        <f t="shared" si="298"/>
        <v>758.97458429400001</v>
      </c>
      <c r="W858" s="460">
        <f t="shared" si="299"/>
        <v>467.84909942099995</v>
      </c>
      <c r="X858" s="476">
        <f t="shared" si="300"/>
        <v>758.65665415199999</v>
      </c>
      <c r="Y858" s="476">
        <f t="shared" si="301"/>
        <v>441.99894345599995</v>
      </c>
      <c r="Z858" s="478">
        <f t="shared" si="302"/>
        <v>50.520202835999996</v>
      </c>
      <c r="AA858" s="465">
        <f t="shared" si="303"/>
        <v>2895.9277118549994</v>
      </c>
      <c r="AB858" s="429">
        <f t="shared" si="304"/>
        <v>0.57288382034718088</v>
      </c>
      <c r="AC858" s="454">
        <f t="shared" si="305"/>
        <v>95.119019028137245</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254.24605155600003</v>
      </c>
      <c r="V859" s="475">
        <f t="shared" si="298"/>
        <v>488.77159148999999</v>
      </c>
      <c r="W859" s="460">
        <f t="shared" si="299"/>
        <v>308.67705984499997</v>
      </c>
      <c r="X859" s="476">
        <f t="shared" si="300"/>
        <v>489.648535428</v>
      </c>
      <c r="Y859" s="476">
        <f t="shared" si="301"/>
        <v>310.86451737599998</v>
      </c>
      <c r="Z859" s="478">
        <f t="shared" si="302"/>
        <v>30.107838747999999</v>
      </c>
      <c r="AA859" s="465">
        <f t="shared" si="303"/>
        <v>1882.3155944429998</v>
      </c>
      <c r="AB859" s="429">
        <f t="shared" si="304"/>
        <v>0.37236708099762605</v>
      </c>
      <c r="AC859" s="454">
        <f t="shared" si="305"/>
        <v>93.035222080638604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447.61857260400006</v>
      </c>
      <c r="V860" s="475">
        <f t="shared" si="298"/>
        <v>826.57515514800002</v>
      </c>
      <c r="W860" s="460">
        <f t="shared" si="299"/>
        <v>492.64454233499998</v>
      </c>
      <c r="X860" s="476">
        <f t="shared" si="300"/>
        <v>796.19637446399997</v>
      </c>
      <c r="Y860" s="476">
        <f t="shared" si="301"/>
        <v>460.23901526399999</v>
      </c>
      <c r="Z860" s="478">
        <f t="shared" si="302"/>
        <v>44.210747587999997</v>
      </c>
      <c r="AA860" s="465">
        <f t="shared" si="303"/>
        <v>3067.4844074030002</v>
      </c>
      <c r="AB860" s="429">
        <f t="shared" si="304"/>
        <v>0.60682184122710192</v>
      </c>
      <c r="AC860" s="454">
        <f t="shared" si="305"/>
        <v>95.964518346708289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336.92092408799999</v>
      </c>
      <c r="V861" s="475">
        <f t="shared" si="298"/>
        <v>639.51069583200001</v>
      </c>
      <c r="W861" s="460">
        <f t="shared" si="299"/>
        <v>373.73679047100001</v>
      </c>
      <c r="X861" s="476">
        <f t="shared" si="300"/>
        <v>596.68073658000003</v>
      </c>
      <c r="Y861" s="476">
        <f t="shared" si="301"/>
        <v>359.65825727999999</v>
      </c>
      <c r="Z861" s="478">
        <f t="shared" si="302"/>
        <v>38.214475268000001</v>
      </c>
      <c r="AA861" s="465">
        <f t="shared" si="303"/>
        <v>2344.7218795190001</v>
      </c>
      <c r="AB861" s="429">
        <f t="shared" si="304"/>
        <v>0.46384211266449066</v>
      </c>
      <c r="AC861" s="454">
        <f t="shared" si="305"/>
        <v>95.656053274491654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29.316397068000001</v>
      </c>
      <c r="V863" s="475">
        <f t="shared" si="298"/>
        <v>133.308833808</v>
      </c>
      <c r="W863" s="460">
        <f t="shared" si="299"/>
        <v>60.005503228000002</v>
      </c>
      <c r="X863" s="476">
        <f t="shared" si="300"/>
        <v>91.916320380000002</v>
      </c>
      <c r="Y863" s="476">
        <f t="shared" si="301"/>
        <v>67.902718464000003</v>
      </c>
      <c r="Z863" s="478">
        <f t="shared" si="302"/>
        <v>6.0355561120000001</v>
      </c>
      <c r="AA863" s="465">
        <f t="shared" si="303"/>
        <v>388.48532906000003</v>
      </c>
      <c r="AB863" s="429">
        <f t="shared" si="304"/>
        <v>7.6851697143422354E-2</v>
      </c>
      <c r="AC863" s="454">
        <f t="shared" si="305"/>
        <v>94.293586100383635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72.201984120000006</v>
      </c>
      <c r="V864" s="475">
        <f t="shared" si="298"/>
        <v>88.934061</v>
      </c>
      <c r="W864" s="460">
        <f t="shared" si="299"/>
        <v>104.079598172</v>
      </c>
      <c r="X864" s="476">
        <f t="shared" si="300"/>
        <v>118.04451372</v>
      </c>
      <c r="Y864" s="476">
        <f t="shared" si="301"/>
        <v>64.179541440000008</v>
      </c>
      <c r="Z864" s="478">
        <f t="shared" si="302"/>
        <v>7.2584005200000004</v>
      </c>
      <c r="AA864" s="465">
        <f t="shared" si="303"/>
        <v>454.69809897200003</v>
      </c>
      <c r="AB864" s="429">
        <f t="shared" si="304"/>
        <v>8.9950167946983184E-2</v>
      </c>
      <c r="AC864" s="454">
        <f t="shared" si="305"/>
        <v>94.673249128605548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169.810644024</v>
      </c>
      <c r="V865" s="475">
        <f t="shared" si="298"/>
        <v>41.255710319999999</v>
      </c>
      <c r="W865" s="460">
        <f t="shared" si="299"/>
        <v>51.712475462999997</v>
      </c>
      <c r="X865" s="476">
        <f t="shared" si="300"/>
        <v>72.023483772000006</v>
      </c>
      <c r="Y865" s="476">
        <f t="shared" si="301"/>
        <v>34.836025055999997</v>
      </c>
      <c r="Z865" s="478">
        <f t="shared" si="302"/>
        <v>4.5226100520000001</v>
      </c>
      <c r="AA865" s="465">
        <f t="shared" si="303"/>
        <v>374.16094868699997</v>
      </c>
      <c r="AB865" s="429">
        <f t="shared" si="304"/>
        <v>7.4017991827299692E-2</v>
      </c>
      <c r="AC865" s="454">
        <f t="shared" si="305"/>
        <v>108.50635961446538</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175.01888224800001</v>
      </c>
      <c r="V866" s="475">
        <f t="shared" si="298"/>
        <v>83.572671851999999</v>
      </c>
      <c r="W866" s="460">
        <f t="shared" si="299"/>
        <v>70.492158989999993</v>
      </c>
      <c r="X866" s="476">
        <f t="shared" si="300"/>
        <v>186.36159563999999</v>
      </c>
      <c r="Y866" s="476">
        <f t="shared" si="301"/>
        <v>97.586762112000002</v>
      </c>
      <c r="Z866" s="478">
        <f t="shared" si="302"/>
        <v>11.036598096000001</v>
      </c>
      <c r="AA866" s="465">
        <f t="shared" si="303"/>
        <v>624.06866893799997</v>
      </c>
      <c r="AB866" s="429">
        <f t="shared" si="304"/>
        <v>0.12345572085816023</v>
      </c>
      <c r="AC866" s="454">
        <f t="shared" si="305"/>
        <v>91.334561236581962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229.85997955199997</v>
      </c>
      <c r="V869" s="475">
        <f t="shared" si="298"/>
        <v>472.98787971000002</v>
      </c>
      <c r="W869" s="460">
        <f t="shared" si="299"/>
        <v>242.56875210699999</v>
      </c>
      <c r="X869" s="476">
        <f t="shared" si="300"/>
        <v>277.80606684000003</v>
      </c>
      <c r="Y869" s="476">
        <f t="shared" si="301"/>
        <v>139.38693350400001</v>
      </c>
      <c r="Z869" s="478">
        <f t="shared" si="302"/>
        <v>15.301310659999999</v>
      </c>
      <c r="AA869" s="465">
        <f t="shared" si="303"/>
        <v>1377.9109223729999</v>
      </c>
      <c r="AB869" s="429">
        <f t="shared" si="304"/>
        <v>0.27258376308071214</v>
      </c>
      <c r="AC869" s="454">
        <f t="shared" si="305"/>
        <v>110.842074088768</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136.42618751999998</v>
      </c>
      <c r="V870" s="475">
        <f t="shared" si="298"/>
        <v>234.98441345999998</v>
      </c>
      <c r="W870" s="460">
        <f t="shared" si="299"/>
        <v>159.36215418199998</v>
      </c>
      <c r="X870" s="476">
        <f t="shared" si="300"/>
        <v>220.51597498799998</v>
      </c>
      <c r="Y870" s="476">
        <f t="shared" si="301"/>
        <v>117.54308496</v>
      </c>
      <c r="Z870" s="478">
        <f t="shared" si="302"/>
        <v>11.452809208</v>
      </c>
      <c r="AA870" s="465">
        <f t="shared" si="303"/>
        <v>880.28462431799994</v>
      </c>
      <c r="AB870" s="429">
        <f t="shared" si="304"/>
        <v>0.17414136979584569</v>
      </c>
      <c r="AC870" s="454">
        <f t="shared" si="305"/>
        <v>99.034076637253094</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120.846816972</v>
      </c>
      <c r="V871" s="475">
        <f t="shared" si="298"/>
        <v>230.837749626</v>
      </c>
      <c r="W871" s="460">
        <f t="shared" si="299"/>
        <v>154.83272022899999</v>
      </c>
      <c r="X871" s="476">
        <f t="shared" si="300"/>
        <v>171.56675103599997</v>
      </c>
      <c r="Y871" s="476">
        <f t="shared" si="301"/>
        <v>103.929671328</v>
      </c>
      <c r="Z871" s="478">
        <f t="shared" si="302"/>
        <v>10.393333032000001</v>
      </c>
      <c r="AA871" s="465">
        <f t="shared" si="303"/>
        <v>792.40704222300008</v>
      </c>
      <c r="AB871" s="429">
        <f t="shared" si="304"/>
        <v>0.156757080558457</v>
      </c>
      <c r="AC871" s="454">
        <f t="shared" si="305"/>
        <v>101.6024268897002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124.432543872</v>
      </c>
      <c r="V872" s="475">
        <f t="shared" si="298"/>
        <v>217.32473213399999</v>
      </c>
      <c r="W872" s="460">
        <f t="shared" si="299"/>
        <v>91.451780287999995</v>
      </c>
      <c r="X872" s="476">
        <f t="shared" si="300"/>
        <v>63.821668344000003</v>
      </c>
      <c r="Y872" s="476">
        <f t="shared" si="301"/>
        <v>17.782673664000001</v>
      </c>
      <c r="Z872" s="478">
        <f t="shared" si="302"/>
        <v>2.502657428</v>
      </c>
      <c r="AA872" s="465">
        <f t="shared" si="303"/>
        <v>517.31605573000002</v>
      </c>
      <c r="AB872" s="429">
        <f t="shared" si="304"/>
        <v>0.10233749866073195</v>
      </c>
      <c r="AC872" s="454">
        <f t="shared" si="305"/>
        <v>140.58560280482675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101.869376112</v>
      </c>
      <c r="V875" s="475">
        <f t="shared" si="298"/>
        <v>164.39266869599999</v>
      </c>
      <c r="W875" s="460">
        <f t="shared" si="299"/>
        <v>72.873241583999999</v>
      </c>
      <c r="X875" s="476">
        <f t="shared" si="300"/>
        <v>69.476991287999994</v>
      </c>
      <c r="Y875" s="476">
        <f t="shared" si="301"/>
        <v>31.777890816000003</v>
      </c>
      <c r="Z875" s="478">
        <f t="shared" si="302"/>
        <v>5.6483719079999997</v>
      </c>
      <c r="AA875" s="465">
        <f t="shared" si="303"/>
        <v>446.03854040400006</v>
      </c>
      <c r="AB875" s="429">
        <f t="shared" si="304"/>
        <v>8.8237099981008912E-2</v>
      </c>
      <c r="AC875" s="454">
        <f t="shared" si="305"/>
        <v>123.26911196956904</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141.16290325200001</v>
      </c>
      <c r="V876" s="475">
        <f t="shared" si="298"/>
        <v>228.12307260599999</v>
      </c>
      <c r="W876" s="460">
        <f t="shared" si="299"/>
        <v>114.998717867</v>
      </c>
      <c r="X876" s="476">
        <f t="shared" si="300"/>
        <v>125.65967040000001</v>
      </c>
      <c r="Y876" s="476">
        <f t="shared" si="301"/>
        <v>54.782736960000001</v>
      </c>
      <c r="Z876" s="478">
        <f t="shared" si="302"/>
        <v>8.8209843839999991</v>
      </c>
      <c r="AA876" s="465">
        <f t="shared" si="303"/>
        <v>673.54808546899994</v>
      </c>
      <c r="AB876" s="429">
        <f t="shared" si="304"/>
        <v>0.13324393382176061</v>
      </c>
      <c r="AC876" s="454">
        <f t="shared" si="305"/>
        <v>116.81494896093587</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141.866249364</v>
      </c>
      <c r="V877" s="475">
        <f t="shared" si="298"/>
        <v>248.17585212</v>
      </c>
      <c r="W877" s="460">
        <f t="shared" si="299"/>
        <v>123.84959236099999</v>
      </c>
      <c r="X877" s="476">
        <f t="shared" si="300"/>
        <v>115.74816662400001</v>
      </c>
      <c r="Y877" s="476">
        <f t="shared" si="301"/>
        <v>49.425195456000004</v>
      </c>
      <c r="Z877" s="478">
        <f t="shared" si="302"/>
        <v>8.9264140160000007</v>
      </c>
      <c r="AA877" s="465">
        <f t="shared" si="303"/>
        <v>687.99146994099988</v>
      </c>
      <c r="AB877" s="429">
        <f t="shared" si="304"/>
        <v>0.13610118099723045</v>
      </c>
      <c r="AC877" s="454">
        <f t="shared" si="305"/>
        <v>121.22397351926706</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33.443697419999999</v>
      </c>
      <c r="V878" s="475">
        <f t="shared" si="298"/>
        <v>71.655494664000003</v>
      </c>
      <c r="W878" s="460">
        <f t="shared" si="299"/>
        <v>38.326094443999999</v>
      </c>
      <c r="X878" s="476">
        <f t="shared" si="300"/>
        <v>55.017906083999996</v>
      </c>
      <c r="Y878" s="476">
        <f t="shared" si="301"/>
        <v>27.230872704000003</v>
      </c>
      <c r="Z878" s="478">
        <f t="shared" si="302"/>
        <v>3.3485071799999999</v>
      </c>
      <c r="AA878" s="465">
        <f t="shared" si="303"/>
        <v>229.02257249600004</v>
      </c>
      <c r="AB878" s="429">
        <f t="shared" si="304"/>
        <v>4.530614688348171E-2</v>
      </c>
      <c r="AC878" s="454">
        <f t="shared" si="305"/>
        <v>103.75310128713721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88.161296832000005</v>
      </c>
      <c r="V879" s="475">
        <f t="shared" si="298"/>
        <v>175.326519612</v>
      </c>
      <c r="W879" s="460">
        <f t="shared" si="299"/>
        <v>92.354742546000011</v>
      </c>
      <c r="X879" s="476">
        <f t="shared" si="300"/>
        <v>105.714483012</v>
      </c>
      <c r="Y879" s="476">
        <f t="shared" si="301"/>
        <v>44.247533568000001</v>
      </c>
      <c r="Z879" s="478">
        <f t="shared" si="302"/>
        <v>6.9290063359999996</v>
      </c>
      <c r="AA879" s="465">
        <f t="shared" si="303"/>
        <v>512.73358190600004</v>
      </c>
      <c r="AB879" s="429">
        <f t="shared" si="304"/>
        <v>0.10143097564906034</v>
      </c>
      <c r="AC879" s="454">
        <f t="shared" si="305"/>
        <v>113.85789096167656</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379.20957051600004</v>
      </c>
      <c r="V880" s="475">
        <f t="shared" si="298"/>
        <v>700.61808032399995</v>
      </c>
      <c r="W880" s="460">
        <f t="shared" si="299"/>
        <v>411.39637842600001</v>
      </c>
      <c r="X880" s="476">
        <f t="shared" si="300"/>
        <v>510.331433124</v>
      </c>
      <c r="Y880" s="476">
        <f t="shared" si="301"/>
        <v>244.087657632</v>
      </c>
      <c r="Z880" s="478">
        <f t="shared" si="302"/>
        <v>32.482781899999999</v>
      </c>
      <c r="AA880" s="465">
        <f t="shared" si="303"/>
        <v>2278.1259019220001</v>
      </c>
      <c r="AB880" s="429">
        <f t="shared" si="304"/>
        <v>0.4506678342081108</v>
      </c>
      <c r="AC880" s="454">
        <f t="shared" si="305"/>
        <v>106.83835410278949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375.038143956</v>
      </c>
      <c r="V881" s="475">
        <f t="shared" si="298"/>
        <v>689.64766151399999</v>
      </c>
      <c r="W881" s="460">
        <f t="shared" si="299"/>
        <v>401.38345193099997</v>
      </c>
      <c r="X881" s="476">
        <f t="shared" si="300"/>
        <v>554.56391792399995</v>
      </c>
      <c r="Y881" s="476">
        <f t="shared" si="301"/>
        <v>278.381924352</v>
      </c>
      <c r="Z881" s="478">
        <f t="shared" si="302"/>
        <v>32.832025764000001</v>
      </c>
      <c r="AA881" s="465">
        <f t="shared" si="303"/>
        <v>2331.8471254409997</v>
      </c>
      <c r="AB881" s="429">
        <f t="shared" si="304"/>
        <v>0.46129517812878329</v>
      </c>
      <c r="AC881" s="454">
        <f t="shared" si="305"/>
        <v>103.32618069465084</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428.29127611199999</v>
      </c>
      <c r="V882" s="475">
        <f t="shared" si="298"/>
        <v>840.23068027800002</v>
      </c>
      <c r="W882" s="460">
        <f t="shared" si="299"/>
        <v>471.87101043499996</v>
      </c>
      <c r="X882" s="476">
        <f t="shared" si="300"/>
        <v>595.67787708000003</v>
      </c>
      <c r="Y882" s="476">
        <f t="shared" si="301"/>
        <v>276.13112755200001</v>
      </c>
      <c r="Z882" s="478">
        <f t="shared" si="302"/>
        <v>33.231028651999999</v>
      </c>
      <c r="AA882" s="465">
        <f t="shared" si="303"/>
        <v>2645.4330001090002</v>
      </c>
      <c r="AB882" s="429">
        <f t="shared" si="304"/>
        <v>0.52332997034797235</v>
      </c>
      <c r="AC882" s="454">
        <f t="shared" si="305"/>
        <v>107.74840130194502</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288.87486742800002</v>
      </c>
      <c r="V883" s="475">
        <f t="shared" si="298"/>
        <v>528.99823711199997</v>
      </c>
      <c r="W883" s="460">
        <f t="shared" si="299"/>
        <v>309.57020674799998</v>
      </c>
      <c r="X883" s="476">
        <f t="shared" si="300"/>
        <v>438.80952680399997</v>
      </c>
      <c r="Y883" s="476">
        <f t="shared" si="301"/>
        <v>235.586708448</v>
      </c>
      <c r="Z883" s="478">
        <f t="shared" si="302"/>
        <v>27.046796019999999</v>
      </c>
      <c r="AA883" s="465">
        <f t="shared" si="303"/>
        <v>1828.88634256</v>
      </c>
      <c r="AB883" s="429">
        <f t="shared" si="304"/>
        <v>0.36179749605539069</v>
      </c>
      <c r="AC883" s="454">
        <f t="shared" si="305"/>
        <v>101.20153361762453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413.45668652400002</v>
      </c>
      <c r="V884" s="475">
        <f t="shared" si="298"/>
        <v>783.42513711000004</v>
      </c>
      <c r="W884" s="460">
        <f t="shared" si="299"/>
        <v>450.28897918400003</v>
      </c>
      <c r="X884" s="476">
        <f t="shared" si="300"/>
        <v>570.57765628799996</v>
      </c>
      <c r="Y884" s="476">
        <f t="shared" si="301"/>
        <v>293.591095392</v>
      </c>
      <c r="Z884" s="478">
        <f t="shared" si="302"/>
        <v>36.789266495999996</v>
      </c>
      <c r="AA884" s="465">
        <f t="shared" si="303"/>
        <v>2548.1288209940003</v>
      </c>
      <c r="AB884" s="429">
        <f t="shared" si="304"/>
        <v>0.5040808745784372</v>
      </c>
      <c r="AC884" s="454">
        <f t="shared" si="305"/>
        <v>105.18626358511985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274.921052616</v>
      </c>
      <c r="V885" s="475">
        <f t="shared" si="298"/>
        <v>580.98925097999995</v>
      </c>
      <c r="W885" s="460">
        <f t="shared" si="299"/>
        <v>384.73037999000002</v>
      </c>
      <c r="X885" s="476">
        <f t="shared" si="300"/>
        <v>656.19157558800009</v>
      </c>
      <c r="Y885" s="476">
        <f t="shared" si="301"/>
        <v>396.13445155199997</v>
      </c>
      <c r="Z885" s="478">
        <f t="shared" si="302"/>
        <v>37.868846191999999</v>
      </c>
      <c r="AA885" s="465">
        <f t="shared" si="303"/>
        <v>2330.8355569180003</v>
      </c>
      <c r="AB885" s="429">
        <f t="shared" si="304"/>
        <v>0.46109506566132547</v>
      </c>
      <c r="AC885" s="454">
        <f t="shared" si="305"/>
        <v>91.018121896006647</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239.79895279199999</v>
      </c>
      <c r="V886" s="475">
        <f t="shared" si="298"/>
        <v>528.22926443400002</v>
      </c>
      <c r="W886" s="460">
        <f t="shared" si="299"/>
        <v>352.61783020199999</v>
      </c>
      <c r="X886" s="476">
        <f t="shared" si="300"/>
        <v>555.77641167600007</v>
      </c>
      <c r="Y886" s="476">
        <f t="shared" si="301"/>
        <v>338.83533868799998</v>
      </c>
      <c r="Z886" s="478">
        <f t="shared" si="302"/>
        <v>34.346989852</v>
      </c>
      <c r="AA886" s="465">
        <f t="shared" si="303"/>
        <v>2049.6047876440002</v>
      </c>
      <c r="AB886" s="429">
        <f t="shared" si="304"/>
        <v>0.40546088776340261</v>
      </c>
      <c r="AC886" s="454">
        <f t="shared" si="305"/>
        <v>92.257073794517353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185.84247528</v>
      </c>
      <c r="V887" s="475">
        <f t="shared" si="298"/>
        <v>357.59346615600003</v>
      </c>
      <c r="W887" s="460">
        <f t="shared" si="299"/>
        <v>273.27939720400002</v>
      </c>
      <c r="X887" s="476">
        <f t="shared" si="300"/>
        <v>524.57395629600001</v>
      </c>
      <c r="Y887" s="476">
        <f t="shared" si="301"/>
        <v>346.44367699200001</v>
      </c>
      <c r="Z887" s="478">
        <f t="shared" si="302"/>
        <v>33.842557407999998</v>
      </c>
      <c r="AA887" s="465">
        <f t="shared" si="303"/>
        <v>1721.575529336</v>
      </c>
      <c r="AB887" s="429">
        <f t="shared" si="304"/>
        <v>0.34056884853333336</v>
      </c>
      <c r="AC887" s="454">
        <f t="shared" si="305"/>
        <v>84.712038069903301</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433.68143515200001</v>
      </c>
      <c r="V888" s="475">
        <f t="shared" si="298"/>
        <v>845.34626822400003</v>
      </c>
      <c r="W888" s="460">
        <f t="shared" si="299"/>
        <v>521.10369793899997</v>
      </c>
      <c r="X888" s="476">
        <f t="shared" si="300"/>
        <v>742.17256834800003</v>
      </c>
      <c r="Y888" s="476">
        <f t="shared" si="301"/>
        <v>409.182418848</v>
      </c>
      <c r="Z888" s="478">
        <f t="shared" si="302"/>
        <v>45.604696724</v>
      </c>
      <c r="AA888" s="465">
        <f t="shared" si="303"/>
        <v>2997.0910852349998</v>
      </c>
      <c r="AB888" s="429">
        <f t="shared" si="304"/>
        <v>0.59289635711869437</v>
      </c>
      <c r="AC888" s="454">
        <f t="shared" si="305"/>
        <v>99.00900486084258</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254.382016644</v>
      </c>
      <c r="V889" s="475">
        <f t="shared" si="298"/>
        <v>487.24834472399999</v>
      </c>
      <c r="W889" s="460">
        <f t="shared" si="299"/>
        <v>326.356277401</v>
      </c>
      <c r="X889" s="476">
        <f t="shared" si="300"/>
        <v>559.70786069999997</v>
      </c>
      <c r="Y889" s="476">
        <f t="shared" si="301"/>
        <v>334.16137104000001</v>
      </c>
      <c r="Z889" s="478">
        <f t="shared" si="302"/>
        <v>32.281727167999996</v>
      </c>
      <c r="AA889" s="465">
        <f t="shared" si="303"/>
        <v>1994.1375976769998</v>
      </c>
      <c r="AB889" s="429">
        <f t="shared" si="304"/>
        <v>0.39448814988664682</v>
      </c>
      <c r="AC889" s="454">
        <f t="shared" si="305"/>
        <v>91.382804912529622</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114.18465088800001</v>
      </c>
      <c r="V891" s="475">
        <f t="shared" si="298"/>
        <v>209.47399325400002</v>
      </c>
      <c r="W891" s="460">
        <f t="shared" si="299"/>
        <v>93.733954171000008</v>
      </c>
      <c r="X891" s="476">
        <f t="shared" si="300"/>
        <v>105.823597092</v>
      </c>
      <c r="Y891" s="476">
        <f t="shared" si="301"/>
        <v>44.364120192000001</v>
      </c>
      <c r="Z891" s="478">
        <f t="shared" si="302"/>
        <v>8.064191052</v>
      </c>
      <c r="AA891" s="465">
        <f t="shared" si="303"/>
        <v>575.64450664899994</v>
      </c>
      <c r="AB891" s="429">
        <f t="shared" si="304"/>
        <v>0.11387626244292778</v>
      </c>
      <c r="AC891" s="454">
        <f t="shared" si="305"/>
        <v>119.09616760624493</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263.52016966799999</v>
      </c>
      <c r="V893" s="475">
        <f t="shared" si="298"/>
        <v>395.65044083399999</v>
      </c>
      <c r="W893" s="460">
        <f t="shared" si="299"/>
        <v>209.23758189399999</v>
      </c>
      <c r="X893" s="476">
        <f t="shared" si="300"/>
        <v>263.062506348</v>
      </c>
      <c r="Y893" s="476">
        <f t="shared" si="301"/>
        <v>102.2362992</v>
      </c>
      <c r="Z893" s="478">
        <f t="shared" si="302"/>
        <v>6.6301785919999991</v>
      </c>
      <c r="AA893" s="465">
        <f t="shared" si="303"/>
        <v>1240.337176536</v>
      </c>
      <c r="AB893" s="429">
        <f t="shared" si="304"/>
        <v>0.24536838309317507</v>
      </c>
      <c r="AC893" s="454">
        <f t="shared" si="305"/>
        <v>114.52260815116908</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137.23736796</v>
      </c>
      <c r="V894" s="475">
        <f t="shared" si="298"/>
        <v>328.10206334999998</v>
      </c>
      <c r="W894" s="460">
        <f t="shared" si="299"/>
        <v>214.227523279</v>
      </c>
      <c r="X894" s="476">
        <f t="shared" si="300"/>
        <v>280.45238609999996</v>
      </c>
      <c r="Y894" s="476">
        <f t="shared" si="301"/>
        <v>153.78266467200001</v>
      </c>
      <c r="Z894" s="478">
        <f t="shared" si="302"/>
        <v>17.2446451</v>
      </c>
      <c r="AA894" s="465">
        <f t="shared" si="303"/>
        <v>1131.0466504610001</v>
      </c>
      <c r="AB894" s="429">
        <f t="shared" si="304"/>
        <v>0.22374810098140457</v>
      </c>
      <c r="AC894" s="454">
        <f t="shared" si="305"/>
        <v>98.915200295082386</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365.42926526399998</v>
      </c>
      <c r="V895" s="475">
        <f t="shared" si="298"/>
        <v>718.01595901200005</v>
      </c>
      <c r="W895" s="460">
        <f t="shared" si="299"/>
        <v>449.31176348299999</v>
      </c>
      <c r="X895" s="476">
        <f t="shared" si="300"/>
        <v>701.77550773199994</v>
      </c>
      <c r="Y895" s="476">
        <f t="shared" si="301"/>
        <v>402.91750128000001</v>
      </c>
      <c r="Z895" s="478">
        <f t="shared" si="302"/>
        <v>46.881797304000003</v>
      </c>
      <c r="AA895" s="465">
        <f t="shared" si="303"/>
        <v>2684.3317940750003</v>
      </c>
      <c r="AB895" s="429">
        <f t="shared" si="304"/>
        <v>0.53102508290306638</v>
      </c>
      <c r="AC895" s="454">
        <f t="shared" si="305"/>
        <v>95.570400647580243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173.84480819999999</v>
      </c>
      <c r="V897" s="475">
        <f t="shared" si="298"/>
        <v>387.64826381999995</v>
      </c>
      <c r="W897" s="460">
        <f t="shared" si="299"/>
        <v>251.17503438499998</v>
      </c>
      <c r="X897" s="476">
        <f t="shared" si="300"/>
        <v>445.42361989199998</v>
      </c>
      <c r="Y897" s="476">
        <f t="shared" si="301"/>
        <v>284.16737395199999</v>
      </c>
      <c r="Z897" s="478">
        <f t="shared" si="302"/>
        <v>25.418356484</v>
      </c>
      <c r="AA897" s="465">
        <f t="shared" si="303"/>
        <v>1567.6774567329999</v>
      </c>
      <c r="AB897" s="429">
        <f t="shared" si="304"/>
        <v>0.31012412596102867</v>
      </c>
      <c r="AC897" s="454">
        <f t="shared" si="305"/>
        <v>89.187706030399156</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132.72550250399999</v>
      </c>
      <c r="V898" s="475">
        <f t="shared" si="298"/>
        <v>253.863857964</v>
      </c>
      <c r="W898" s="460">
        <f t="shared" si="299"/>
        <v>122.607586277</v>
      </c>
      <c r="X898" s="476">
        <f t="shared" si="300"/>
        <v>227.70494774400001</v>
      </c>
      <c r="Y898" s="476">
        <f t="shared" si="301"/>
        <v>127.773318624</v>
      </c>
      <c r="Z898" s="478">
        <f t="shared" si="302"/>
        <v>13.342775383999999</v>
      </c>
      <c r="AA898" s="465">
        <f t="shared" si="303"/>
        <v>878.01798849700003</v>
      </c>
      <c r="AB898" s="429">
        <f t="shared" si="304"/>
        <v>0.17369297497467853</v>
      </c>
      <c r="AC898" s="454">
        <f t="shared" si="305"/>
        <v>97.585146934764211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121.237536672</v>
      </c>
      <c r="V899" s="475">
        <f t="shared" si="298"/>
        <v>226.99516802400001</v>
      </c>
      <c r="W899" s="460">
        <f t="shared" si="299"/>
        <v>163.54608763900001</v>
      </c>
      <c r="X899" s="476">
        <f t="shared" si="300"/>
        <v>197.71994741999998</v>
      </c>
      <c r="Y899" s="476">
        <f t="shared" si="301"/>
        <v>95.949529536</v>
      </c>
      <c r="Z899" s="478">
        <f t="shared" si="302"/>
        <v>12.15753722</v>
      </c>
      <c r="AA899" s="465">
        <f t="shared" si="303"/>
        <v>817.60580651100008</v>
      </c>
      <c r="AB899" s="429">
        <f t="shared" si="304"/>
        <v>0.1617419993097923</v>
      </c>
      <c r="AC899" s="454">
        <f t="shared" si="305"/>
        <v>102.40487134435143</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88.992263304000005</v>
      </c>
      <c r="V900" s="475">
        <f t="shared" si="298"/>
        <v>172.25973869999999</v>
      </c>
      <c r="W900" s="460">
        <f t="shared" si="299"/>
        <v>125.327663164</v>
      </c>
      <c r="X900" s="476">
        <f t="shared" si="300"/>
        <v>140.88214257600001</v>
      </c>
      <c r="Y900" s="476">
        <f t="shared" si="301"/>
        <v>68.204048639999996</v>
      </c>
      <c r="Z900" s="478">
        <f t="shared" si="302"/>
        <v>6.3211935239999999</v>
      </c>
      <c r="AA900" s="465">
        <f t="shared" si="303"/>
        <v>601.98704990800002</v>
      </c>
      <c r="AB900" s="429">
        <f t="shared" si="304"/>
        <v>0.11908744805301681</v>
      </c>
      <c r="AC900" s="454">
        <f t="shared" si="305"/>
        <v>103.87533358773311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232.41269368799999</v>
      </c>
      <c r="V901" s="475">
        <f t="shared" si="298"/>
        <v>419.50026740999999</v>
      </c>
      <c r="W901" s="460">
        <f t="shared" si="299"/>
        <v>201.468807056</v>
      </c>
      <c r="X901" s="476">
        <f t="shared" si="300"/>
        <v>222.96681219599998</v>
      </c>
      <c r="Y901" s="476">
        <f t="shared" si="301"/>
        <v>98.672140224000003</v>
      </c>
      <c r="Z901" s="478">
        <f t="shared" si="302"/>
        <v>17.087071183999999</v>
      </c>
      <c r="AA901" s="465">
        <f t="shared" si="303"/>
        <v>1192.1077917579998</v>
      </c>
      <c r="AB901" s="429">
        <f t="shared" si="304"/>
        <v>0.23582745633194854</v>
      </c>
      <c r="AC901" s="454">
        <f t="shared" si="305"/>
        <v>116.76242645333591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214.65748029599999</v>
      </c>
      <c r="V903" s="475">
        <f t="shared" si="298"/>
        <v>459.61888381799997</v>
      </c>
      <c r="W903" s="460">
        <f t="shared" si="299"/>
        <v>276.66696602600001</v>
      </c>
      <c r="X903" s="476">
        <f t="shared" si="300"/>
        <v>400.82426804400001</v>
      </c>
      <c r="Y903" s="476">
        <f t="shared" si="301"/>
        <v>213.598817376</v>
      </c>
      <c r="Z903" s="478">
        <f t="shared" si="302"/>
        <v>28.777151935999999</v>
      </c>
      <c r="AA903" s="465">
        <f t="shared" si="303"/>
        <v>1594.1435674960001</v>
      </c>
      <c r="AB903" s="429">
        <f t="shared" si="304"/>
        <v>0.31535975618120676</v>
      </c>
      <c r="AC903" s="454">
        <f t="shared" si="305"/>
        <v>99.304377819236194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282.295651932</v>
      </c>
      <c r="V904" s="475">
        <f t="shared" si="298"/>
        <v>569.73123144600004</v>
      </c>
      <c r="W904" s="460">
        <f t="shared" si="299"/>
        <v>348.537710092</v>
      </c>
      <c r="X904" s="476">
        <f t="shared" si="300"/>
        <v>511.62900075600004</v>
      </c>
      <c r="Y904" s="476">
        <f t="shared" si="301"/>
        <v>301.14485587199999</v>
      </c>
      <c r="Z904" s="478">
        <f t="shared" si="302"/>
        <v>30.103658748000001</v>
      </c>
      <c r="AA904" s="465">
        <f t="shared" si="303"/>
        <v>2043.4421088460001</v>
      </c>
      <c r="AB904" s="429">
        <f t="shared" si="304"/>
        <v>0.40424176238298715</v>
      </c>
      <c r="AC904" s="454">
        <f t="shared" si="305"/>
        <v>96.883324830537177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148.17058023600001</v>
      </c>
      <c r="V905" s="475">
        <f t="shared" ref="V905:V968" si="319">IFERROR(V$5*I905,"")</f>
        <v>258.60243756</v>
      </c>
      <c r="W905" s="460">
        <f t="shared" ref="W905:W968" si="320">IFERROR(W$5*K905,"")</f>
        <v>155.41183834</v>
      </c>
      <c r="X905" s="476">
        <f t="shared" ref="X905:X968" si="321">IFERROR(X$5*M905,"")</f>
        <v>221.04606695999999</v>
      </c>
      <c r="Y905" s="476">
        <f t="shared" ref="Y905:Y968" si="322">IFERROR(Y$5*O905,"")</f>
        <v>115.833738048</v>
      </c>
      <c r="Z905" s="478">
        <f t="shared" ref="Z905:Z968" si="323">IFERROR(Z$5*Q905,"")</f>
        <v>12.882729524</v>
      </c>
      <c r="AA905" s="465">
        <f t="shared" ref="AA905:AA968" si="324">IFERROR(SUM(U905:Z905),"")</f>
        <v>911.94739066799991</v>
      </c>
      <c r="AB905" s="429">
        <f t="shared" ref="AB905:AB968" si="325">IF(OR(AA905="", AA905=0), "", AA905/$AA$5)</f>
        <v>0.18040502288189908</v>
      </c>
      <c r="AC905" s="454">
        <f t="shared" ref="AC905:AC968" si="326">IF(OR(AB905="", AB905=0), "", IF(AN905&gt;0, AB905/AN905*100, ""))</f>
        <v>101.29296879213005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62.845706196000002</v>
      </c>
      <c r="V906" s="475">
        <f t="shared" si="319"/>
        <v>89.553994458000005</v>
      </c>
      <c r="W906" s="460">
        <f t="shared" si="320"/>
        <v>52.958093980000001</v>
      </c>
      <c r="X906" s="476">
        <f t="shared" si="321"/>
        <v>69.568056060000004</v>
      </c>
      <c r="Y906" s="476">
        <f t="shared" si="322"/>
        <v>27.677989248000003</v>
      </c>
      <c r="Z906" s="478">
        <f t="shared" si="323"/>
        <v>4.2776474599999998</v>
      </c>
      <c r="AA906" s="465">
        <f t="shared" si="324"/>
        <v>306.88148740200006</v>
      </c>
      <c r="AB906" s="429">
        <f t="shared" si="325"/>
        <v>6.0708503937091998E-2</v>
      </c>
      <c r="AC906" s="454">
        <f t="shared" si="326"/>
        <v>110.35059235536902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49.229644967999995</v>
      </c>
      <c r="V907" s="475">
        <f t="shared" si="319"/>
        <v>73.187160042000002</v>
      </c>
      <c r="W907" s="460">
        <f t="shared" si="320"/>
        <v>32.412625915999996</v>
      </c>
      <c r="X907" s="476">
        <f t="shared" si="321"/>
        <v>32.917158180000001</v>
      </c>
      <c r="Y907" s="476">
        <f t="shared" si="322"/>
        <v>13.824816768000002</v>
      </c>
      <c r="Z907" s="478">
        <f t="shared" si="323"/>
        <v>2.5928653239999999</v>
      </c>
      <c r="AA907" s="465">
        <f t="shared" si="324"/>
        <v>204.16427119799999</v>
      </c>
      <c r="AB907" s="429">
        <f t="shared" si="325"/>
        <v>4.0388579861127594E-2</v>
      </c>
      <c r="AC907" s="454">
        <f t="shared" si="326"/>
        <v>123.6729026980218</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423.75035606400002</v>
      </c>
      <c r="V909" s="475">
        <f t="shared" si="319"/>
        <v>837.50181799800009</v>
      </c>
      <c r="W909" s="460">
        <f t="shared" si="320"/>
        <v>507.203287778</v>
      </c>
      <c r="X909" s="476">
        <f t="shared" si="321"/>
        <v>714.60864235199995</v>
      </c>
      <c r="Y909" s="476">
        <f t="shared" si="322"/>
        <v>388.52508710400002</v>
      </c>
      <c r="Z909" s="478">
        <f t="shared" si="323"/>
        <v>43.940337231999997</v>
      </c>
      <c r="AA909" s="465">
        <f t="shared" si="324"/>
        <v>2915.5295285279994</v>
      </c>
      <c r="AB909" s="429">
        <f t="shared" si="325"/>
        <v>0.57676152888783372</v>
      </c>
      <c r="AC909" s="454">
        <f t="shared" si="326"/>
        <v>99.881533051349336</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211.00728927600002</v>
      </c>
      <c r="V910" s="475">
        <f t="shared" si="319"/>
        <v>391.05806629799997</v>
      </c>
      <c r="W910" s="460">
        <f t="shared" si="320"/>
        <v>236.00571390000002</v>
      </c>
      <c r="X910" s="476">
        <f t="shared" si="321"/>
        <v>344.98017135600003</v>
      </c>
      <c r="Y910" s="476">
        <f t="shared" si="322"/>
        <v>193.051415424</v>
      </c>
      <c r="Z910" s="478">
        <f t="shared" si="323"/>
        <v>21.212372996000003</v>
      </c>
      <c r="AA910" s="465">
        <f t="shared" si="324"/>
        <v>1397.3150292500002</v>
      </c>
      <c r="AB910" s="429">
        <f t="shared" si="325"/>
        <v>0.27642235989119684</v>
      </c>
      <c r="AC910" s="454">
        <f t="shared" si="326"/>
        <v>98.80937696736521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75.377202264000005</v>
      </c>
      <c r="V911" s="475">
        <f t="shared" si="319"/>
        <v>132.96639931799999</v>
      </c>
      <c r="W911" s="460">
        <f t="shared" si="320"/>
        <v>79.908576076999992</v>
      </c>
      <c r="X911" s="476">
        <f t="shared" si="321"/>
        <v>113.655926388</v>
      </c>
      <c r="Y911" s="476">
        <f t="shared" si="322"/>
        <v>61.793513375999993</v>
      </c>
      <c r="Z911" s="478">
        <f t="shared" si="323"/>
        <v>6.9885521079999995</v>
      </c>
      <c r="AA911" s="465">
        <f t="shared" si="324"/>
        <v>470.69016953100004</v>
      </c>
      <c r="AB911" s="429">
        <f t="shared" si="325"/>
        <v>9.3113782300890222E-2</v>
      </c>
      <c r="AC911" s="454">
        <f t="shared" si="326"/>
        <v>100.47444166008574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23.155912583999999</v>
      </c>
      <c r="V912" s="475">
        <f t="shared" si="319"/>
        <v>42.709296035999998</v>
      </c>
      <c r="W912" s="460">
        <f t="shared" si="320"/>
        <v>25.666928253999998</v>
      </c>
      <c r="X912" s="476">
        <f t="shared" si="321"/>
        <v>36.506701176</v>
      </c>
      <c r="Y912" s="476">
        <f t="shared" si="322"/>
        <v>19.356058848</v>
      </c>
      <c r="Z912" s="478">
        <f t="shared" si="323"/>
        <v>2.5561604400000002</v>
      </c>
      <c r="AA912" s="465">
        <f t="shared" si="324"/>
        <v>149.95105733800003</v>
      </c>
      <c r="AB912" s="429">
        <f t="shared" si="325"/>
        <v>2.9663908474381804E-2</v>
      </c>
      <c r="AC912" s="454">
        <f t="shared" si="326"/>
        <v>100.71991103684672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20.29388634</v>
      </c>
      <c r="V913" s="475">
        <f t="shared" si="319"/>
        <v>35.333096760000004</v>
      </c>
      <c r="W913" s="460">
        <f t="shared" si="320"/>
        <v>20.149553401999999</v>
      </c>
      <c r="X913" s="476">
        <f t="shared" si="321"/>
        <v>24.777025331999997</v>
      </c>
      <c r="Y913" s="476">
        <f t="shared" si="322"/>
        <v>11.819609760000001</v>
      </c>
      <c r="Z913" s="478">
        <f t="shared" si="323"/>
        <v>1.296113804</v>
      </c>
      <c r="AA913" s="465">
        <f t="shared" si="324"/>
        <v>113.669285398</v>
      </c>
      <c r="AB913" s="429">
        <f t="shared" si="325"/>
        <v>2.2486505518892187E-2</v>
      </c>
      <c r="AC913" s="454">
        <f t="shared" si="326"/>
        <v>108.22962963001912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50.259177107999996</v>
      </c>
      <c r="V915" s="475">
        <f t="shared" si="319"/>
        <v>63.985355400000003</v>
      </c>
      <c r="W915" s="460">
        <f t="shared" si="320"/>
        <v>37.850335192999999</v>
      </c>
      <c r="X915" s="476">
        <f t="shared" si="321"/>
        <v>53.810006543999997</v>
      </c>
      <c r="Y915" s="476">
        <f t="shared" si="322"/>
        <v>21.273830591999999</v>
      </c>
      <c r="Z915" s="478">
        <f t="shared" si="323"/>
        <v>3.2757350519999999</v>
      </c>
      <c r="AA915" s="465">
        <f t="shared" si="324"/>
        <v>230.45443988899999</v>
      </c>
      <c r="AB915" s="429">
        <f t="shared" si="325"/>
        <v>4.5589404527992088E-2</v>
      </c>
      <c r="AC915" s="454">
        <f t="shared" si="326"/>
        <v>109.25524492056411</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6.3581830200000002</v>
      </c>
      <c r="V916" s="475">
        <f t="shared" si="319"/>
        <v>7.6082085300000006</v>
      </c>
      <c r="W916" s="460">
        <f t="shared" si="320"/>
        <v>4.6190617439999997</v>
      </c>
      <c r="X916" s="476">
        <f t="shared" si="321"/>
        <v>6.5032819800000006</v>
      </c>
      <c r="Y916" s="476">
        <f t="shared" si="322"/>
        <v>2.5604201280000001</v>
      </c>
      <c r="Z916" s="478">
        <f t="shared" si="323"/>
        <v>0.39987818000000003</v>
      </c>
      <c r="AA916" s="465">
        <f t="shared" si="324"/>
        <v>28.049033582000003</v>
      </c>
      <c r="AB916" s="429">
        <f t="shared" si="325"/>
        <v>5.5487702437190907E-3</v>
      </c>
      <c r="AC916" s="454">
        <f t="shared" si="326"/>
        <v>109.43065875596156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2.7250458479999997</v>
      </c>
      <c r="V917" s="475">
        <f t="shared" si="319"/>
        <v>1.5591104579999999</v>
      </c>
      <c r="W917" s="460">
        <f t="shared" si="320"/>
        <v>0.93697578699999995</v>
      </c>
      <c r="X917" s="476">
        <f t="shared" si="321"/>
        <v>1.3326836279999998</v>
      </c>
      <c r="Y917" s="476">
        <f t="shared" si="322"/>
        <v>0.174776448</v>
      </c>
      <c r="Z917" s="478">
        <f t="shared" si="323"/>
        <v>8.194494799999999E-2</v>
      </c>
      <c r="AA917" s="465">
        <f t="shared" si="324"/>
        <v>6.810537117</v>
      </c>
      <c r="AB917" s="429">
        <f t="shared" si="325"/>
        <v>1.3472872635014836E-3</v>
      </c>
      <c r="AC917" s="454">
        <f t="shared" si="326"/>
        <v>130.0580267255676</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16.255480248000001</v>
      </c>
      <c r="V918" s="475">
        <f t="shared" si="319"/>
        <v>20.925543179999998</v>
      </c>
      <c r="W918" s="460">
        <f t="shared" si="320"/>
        <v>12.245599531</v>
      </c>
      <c r="X918" s="476">
        <f t="shared" si="321"/>
        <v>11.321415155999999</v>
      </c>
      <c r="Y918" s="476">
        <f t="shared" si="322"/>
        <v>3.9517954559999997</v>
      </c>
      <c r="Z918" s="478">
        <f t="shared" si="323"/>
        <v>0.6195703159999999</v>
      </c>
      <c r="AA918" s="465">
        <f t="shared" si="324"/>
        <v>65.319403886999993</v>
      </c>
      <c r="AB918" s="429">
        <f t="shared" si="325"/>
        <v>1.2921741619584568E-2</v>
      </c>
      <c r="AC918" s="454">
        <f t="shared" si="326"/>
        <v>122.75177585617469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50.662023804000007</v>
      </c>
      <c r="V919" s="475">
        <f t="shared" si="319"/>
        <v>73.110161988000002</v>
      </c>
      <c r="W919" s="460">
        <f t="shared" si="320"/>
        <v>49.052406501999997</v>
      </c>
      <c r="X919" s="476">
        <f t="shared" si="321"/>
        <v>70.672361496000008</v>
      </c>
      <c r="Y919" s="476">
        <f t="shared" si="322"/>
        <v>40.277616960000003</v>
      </c>
      <c r="Z919" s="478">
        <f t="shared" si="323"/>
        <v>5.1301082240000007</v>
      </c>
      <c r="AA919" s="465">
        <f t="shared" si="324"/>
        <v>288.90467897400003</v>
      </c>
      <c r="AB919" s="429">
        <f t="shared" si="325"/>
        <v>5.7152260924629085E-2</v>
      </c>
      <c r="AC919" s="454">
        <f t="shared" si="326"/>
        <v>98.045770183215609</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8.1668691720000002</v>
      </c>
      <c r="V920" s="475">
        <f t="shared" si="319"/>
        <v>28.275672522000001</v>
      </c>
      <c r="W920" s="460">
        <f t="shared" si="320"/>
        <v>27.361566022999998</v>
      </c>
      <c r="X920" s="476">
        <f t="shared" si="321"/>
        <v>46.345670291999994</v>
      </c>
      <c r="Y920" s="476">
        <f t="shared" si="322"/>
        <v>35.369764416000002</v>
      </c>
      <c r="Z920" s="478">
        <f t="shared" si="323"/>
        <v>2.7815170079999998</v>
      </c>
      <c r="AA920" s="465">
        <f t="shared" si="324"/>
        <v>148.30105943300001</v>
      </c>
      <c r="AB920" s="429">
        <f t="shared" si="325"/>
        <v>2.9337499393273986E-2</v>
      </c>
      <c r="AC920" s="454">
        <f t="shared" si="326"/>
        <v>79.015017154921892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18.299572703999999</v>
      </c>
      <c r="V921" s="475">
        <f t="shared" si="319"/>
        <v>35.001563664000003</v>
      </c>
      <c r="W921" s="460">
        <f t="shared" si="320"/>
        <v>21.640655729000002</v>
      </c>
      <c r="X921" s="476">
        <f t="shared" si="321"/>
        <v>29.918349024000001</v>
      </c>
      <c r="Y921" s="476">
        <f t="shared" si="322"/>
        <v>16.266286848</v>
      </c>
      <c r="Z921" s="478">
        <f t="shared" si="323"/>
        <v>1.166859616</v>
      </c>
      <c r="AA921" s="465">
        <f t="shared" si="324"/>
        <v>122.29328758499999</v>
      </c>
      <c r="AB921" s="429">
        <f t="shared" si="325"/>
        <v>2.4192539581602373E-2</v>
      </c>
      <c r="AC921" s="454">
        <f t="shared" si="326"/>
        <v>100.08039748405415</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4.7877102000000002</v>
      </c>
      <c r="V922" s="475">
        <f t="shared" si="319"/>
        <v>9.6477900840000004</v>
      </c>
      <c r="W922" s="460">
        <f t="shared" si="320"/>
        <v>3.7392983099999997</v>
      </c>
      <c r="X922" s="476">
        <f t="shared" si="321"/>
        <v>6.1947281759999999</v>
      </c>
      <c r="Y922" s="476">
        <f t="shared" si="322"/>
        <v>3.000918816</v>
      </c>
      <c r="Z922" s="478">
        <f t="shared" si="323"/>
        <v>0.380905616</v>
      </c>
      <c r="AA922" s="465">
        <f t="shared" si="324"/>
        <v>27.751351201999999</v>
      </c>
      <c r="AB922" s="429">
        <f t="shared" si="325"/>
        <v>5.4898815434223534E-3</v>
      </c>
      <c r="AC922" s="454">
        <f t="shared" si="326"/>
        <v>108.86035482665739</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56.445260507999997</v>
      </c>
      <c r="V923" s="475">
        <f t="shared" si="319"/>
        <v>125.028995874</v>
      </c>
      <c r="W923" s="460">
        <f t="shared" si="320"/>
        <v>68.671785611000004</v>
      </c>
      <c r="X923" s="476">
        <f t="shared" si="321"/>
        <v>109.635150408</v>
      </c>
      <c r="Y923" s="476">
        <f t="shared" si="322"/>
        <v>65.247691488000001</v>
      </c>
      <c r="Z923" s="478">
        <f t="shared" si="323"/>
        <v>6.6686906800000001</v>
      </c>
      <c r="AA923" s="465">
        <f t="shared" si="324"/>
        <v>431.69757456899998</v>
      </c>
      <c r="AB923" s="429">
        <f t="shared" si="325"/>
        <v>8.5400113663501476E-2</v>
      </c>
      <c r="AC923" s="454">
        <f t="shared" si="326"/>
        <v>96.441368113296804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136.87063387200001</v>
      </c>
      <c r="V924" s="475">
        <f t="shared" si="319"/>
        <v>287.27970476999997</v>
      </c>
      <c r="W924" s="460">
        <f t="shared" si="320"/>
        <v>176.29953945999998</v>
      </c>
      <c r="X924" s="476">
        <f t="shared" si="321"/>
        <v>247.343183184</v>
      </c>
      <c r="Y924" s="476">
        <f t="shared" si="322"/>
        <v>146.80412275199998</v>
      </c>
      <c r="Z924" s="478">
        <f t="shared" si="323"/>
        <v>15.418601839999999</v>
      </c>
      <c r="AA924" s="465">
        <f t="shared" si="324"/>
        <v>1010.015785878</v>
      </c>
      <c r="AB924" s="429">
        <f t="shared" si="325"/>
        <v>0.19980529888783383</v>
      </c>
      <c r="AC924" s="454">
        <f t="shared" si="326"/>
        <v>97.549513933435904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9.6767992439999997</v>
      </c>
      <c r="V925" s="475">
        <f t="shared" si="319"/>
        <v>28.054923270000003</v>
      </c>
      <c r="W925" s="460">
        <f t="shared" si="320"/>
        <v>9.4327230029999996</v>
      </c>
      <c r="X925" s="476">
        <f t="shared" si="321"/>
        <v>16.45507194</v>
      </c>
      <c r="Y925" s="476">
        <f t="shared" si="322"/>
        <v>7.6205169599999998</v>
      </c>
      <c r="Z925" s="478">
        <f t="shared" si="323"/>
        <v>0.66303403200000011</v>
      </c>
      <c r="AA925" s="465">
        <f t="shared" si="324"/>
        <v>71.903068449000003</v>
      </c>
      <c r="AB925" s="429">
        <f t="shared" si="325"/>
        <v>1.4224148061127597E-2</v>
      </c>
      <c r="AC925" s="454">
        <f t="shared" si="326"/>
        <v>110.33907150160064</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295.19723041200001</v>
      </c>
      <c r="V927" s="475">
        <f t="shared" si="319"/>
        <v>605.52447866399996</v>
      </c>
      <c r="W927" s="460">
        <f t="shared" si="320"/>
        <v>409.28312771500003</v>
      </c>
      <c r="X927" s="476">
        <f t="shared" si="321"/>
        <v>727.85578258800001</v>
      </c>
      <c r="Y927" s="476">
        <f t="shared" si="322"/>
        <v>423.1571568</v>
      </c>
      <c r="Z927" s="478">
        <f t="shared" si="323"/>
        <v>44.129744431999995</v>
      </c>
      <c r="AA927" s="465">
        <f t="shared" si="324"/>
        <v>2505.1475206109999</v>
      </c>
      <c r="AB927" s="429">
        <f t="shared" si="325"/>
        <v>0.49557814453234417</v>
      </c>
      <c r="AC927" s="454">
        <f t="shared" si="326"/>
        <v>90.62172155758897</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279.982759896</v>
      </c>
      <c r="V928" s="475">
        <f t="shared" si="319"/>
        <v>530.72239979400001</v>
      </c>
      <c r="W928" s="460">
        <f t="shared" si="320"/>
        <v>331.50803266900004</v>
      </c>
      <c r="X928" s="476">
        <f t="shared" si="321"/>
        <v>532.83151038000005</v>
      </c>
      <c r="Y928" s="476">
        <f t="shared" si="322"/>
        <v>296.37502003200001</v>
      </c>
      <c r="Z928" s="478">
        <f t="shared" si="323"/>
        <v>31.224631767999998</v>
      </c>
      <c r="AA928" s="465">
        <f t="shared" si="324"/>
        <v>2002.6443545390002</v>
      </c>
      <c r="AB928" s="429">
        <f t="shared" si="325"/>
        <v>0.39617099001760636</v>
      </c>
      <c r="AC928" s="454">
        <f t="shared" si="326"/>
        <v>95.759987324628653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89.384491224000001</v>
      </c>
      <c r="V929" s="475">
        <f t="shared" si="319"/>
        <v>164.18327488200001</v>
      </c>
      <c r="W929" s="460">
        <f t="shared" si="320"/>
        <v>93.495789079000005</v>
      </c>
      <c r="X929" s="476">
        <f t="shared" si="321"/>
        <v>132.98135247600001</v>
      </c>
      <c r="Y929" s="476">
        <f t="shared" si="322"/>
        <v>67.656116639999993</v>
      </c>
      <c r="Z929" s="478">
        <f t="shared" si="323"/>
        <v>8.1768469160000006</v>
      </c>
      <c r="AA929" s="465">
        <f t="shared" si="324"/>
        <v>555.87787121700001</v>
      </c>
      <c r="AB929" s="429">
        <f t="shared" si="325"/>
        <v>0.10996594880652819</v>
      </c>
      <c r="AC929" s="454">
        <f t="shared" si="326"/>
        <v>102.82563837737028</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276.83095582800001</v>
      </c>
      <c r="V930" s="475">
        <f t="shared" si="319"/>
        <v>516.23853934800002</v>
      </c>
      <c r="W930" s="460">
        <f t="shared" si="320"/>
        <v>310.24293962199999</v>
      </c>
      <c r="X930" s="476">
        <f t="shared" si="321"/>
        <v>441.26613736800005</v>
      </c>
      <c r="Y930" s="476">
        <f t="shared" si="322"/>
        <v>239.911686336</v>
      </c>
      <c r="Z930" s="478">
        <f t="shared" si="323"/>
        <v>26.679707811999997</v>
      </c>
      <c r="AA930" s="465">
        <f t="shared" si="324"/>
        <v>1811.1699663140002</v>
      </c>
      <c r="AB930" s="429">
        <f t="shared" si="325"/>
        <v>0.3582927727624135</v>
      </c>
      <c r="AC930" s="454">
        <f t="shared" si="326"/>
        <v>100.14554341574755</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122.54181508799999</v>
      </c>
      <c r="V931" s="475">
        <f t="shared" si="319"/>
        <v>200.98080525000003</v>
      </c>
      <c r="W931" s="460">
        <f t="shared" si="320"/>
        <v>137.95223967800001</v>
      </c>
      <c r="X931" s="476">
        <f t="shared" si="321"/>
        <v>200.346142128</v>
      </c>
      <c r="Y931" s="476">
        <f t="shared" si="322"/>
        <v>118.12825584000001</v>
      </c>
      <c r="Z931" s="478">
        <f t="shared" si="323"/>
        <v>12.238487176</v>
      </c>
      <c r="AA931" s="465">
        <f t="shared" si="324"/>
        <v>792.18774516000008</v>
      </c>
      <c r="AB931" s="429">
        <f t="shared" si="325"/>
        <v>0.15671369835014839</v>
      </c>
      <c r="AC931" s="454">
        <f t="shared" si="326"/>
        <v>95.855682580889379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291.73217547600001</v>
      </c>
      <c r="V932" s="475">
        <f t="shared" si="319"/>
        <v>557.99566896600004</v>
      </c>
      <c r="W932" s="460">
        <f t="shared" si="320"/>
        <v>336.15463041600003</v>
      </c>
      <c r="X932" s="476">
        <f t="shared" si="321"/>
        <v>466.49993267999997</v>
      </c>
      <c r="Y932" s="476">
        <f t="shared" si="322"/>
        <v>262.15362163200001</v>
      </c>
      <c r="Z932" s="478">
        <f t="shared" si="323"/>
        <v>29.327573195999999</v>
      </c>
      <c r="AA932" s="465">
        <f t="shared" si="324"/>
        <v>1943.8636023660001</v>
      </c>
      <c r="AB932" s="429">
        <f t="shared" si="325"/>
        <v>0.38454275022077156</v>
      </c>
      <c r="AC932" s="454">
        <f t="shared" si="326"/>
        <v>99.880928472481045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60.717872376000003</v>
      </c>
      <c r="V933" s="475">
        <f t="shared" si="319"/>
        <v>116.134978116</v>
      </c>
      <c r="W933" s="460">
        <f t="shared" si="320"/>
        <v>74.956730782999998</v>
      </c>
      <c r="X933" s="476">
        <f t="shared" si="321"/>
        <v>99.268902456000006</v>
      </c>
      <c r="Y933" s="476">
        <f t="shared" si="322"/>
        <v>53.971442112000005</v>
      </c>
      <c r="Z933" s="478">
        <f t="shared" si="323"/>
        <v>5.1608812320000004</v>
      </c>
      <c r="AA933" s="465">
        <f t="shared" si="324"/>
        <v>410.21080707499999</v>
      </c>
      <c r="AB933" s="429">
        <f t="shared" si="325"/>
        <v>8.1149516730959451E-2</v>
      </c>
      <c r="AC933" s="454">
        <f t="shared" si="326"/>
        <v>100.19566143712053</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35.260033536000002</v>
      </c>
      <c r="V934" s="475">
        <f t="shared" si="319"/>
        <v>87.447289584000004</v>
      </c>
      <c r="W934" s="460">
        <f t="shared" si="320"/>
        <v>50.471546939</v>
      </c>
      <c r="X934" s="476">
        <f t="shared" si="321"/>
        <v>77.770442519999989</v>
      </c>
      <c r="Y934" s="476">
        <f t="shared" si="322"/>
        <v>45.159494015999996</v>
      </c>
      <c r="Z934" s="478">
        <f t="shared" si="323"/>
        <v>4.6633165280000002</v>
      </c>
      <c r="AA934" s="465">
        <f t="shared" si="324"/>
        <v>300.77212312300003</v>
      </c>
      <c r="AB934" s="429">
        <f t="shared" si="325"/>
        <v>5.9499925444708217E-2</v>
      </c>
      <c r="AC934" s="454">
        <f t="shared" si="326"/>
        <v>96.214716197241358</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266.78507889599996</v>
      </c>
      <c r="V936" s="475">
        <f t="shared" si="319"/>
        <v>665.37291482399996</v>
      </c>
      <c r="W936" s="460">
        <f t="shared" si="320"/>
        <v>423.09557335100004</v>
      </c>
      <c r="X936" s="476">
        <f t="shared" si="321"/>
        <v>629.01968036400001</v>
      </c>
      <c r="Y936" s="476">
        <f t="shared" si="322"/>
        <v>336.67971993599997</v>
      </c>
      <c r="Z936" s="478">
        <f t="shared" si="323"/>
        <v>36.560228031999998</v>
      </c>
      <c r="AA936" s="465">
        <f t="shared" si="324"/>
        <v>2357.5131954029998</v>
      </c>
      <c r="AB936" s="429">
        <f t="shared" si="325"/>
        <v>0.46637254112818988</v>
      </c>
      <c r="AC936" s="454">
        <f t="shared" si="326"/>
        <v>96.685919519628058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27.836133192000002</v>
      </c>
      <c r="V937" s="475">
        <f t="shared" si="319"/>
        <v>41.579523222000006</v>
      </c>
      <c r="W937" s="460">
        <f t="shared" si="320"/>
        <v>18.354549608999999</v>
      </c>
      <c r="X937" s="476">
        <f t="shared" si="321"/>
        <v>23.51869452</v>
      </c>
      <c r="Y937" s="476">
        <f t="shared" si="322"/>
        <v>9.154688256</v>
      </c>
      <c r="Z937" s="478">
        <f t="shared" si="323"/>
        <v>1.8467844959999999</v>
      </c>
      <c r="AA937" s="465">
        <f t="shared" si="324"/>
        <v>122.29037329500001</v>
      </c>
      <c r="AB937" s="429">
        <f t="shared" si="325"/>
        <v>2.4191963065281902E-2</v>
      </c>
      <c r="AC937" s="454">
        <f t="shared" si="326"/>
        <v>118.66744153456708</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183.99073265999999</v>
      </c>
      <c r="V938" s="475">
        <f t="shared" si="319"/>
        <v>325.94225701800002</v>
      </c>
      <c r="W938" s="460">
        <f t="shared" si="320"/>
        <v>186.45395045200002</v>
      </c>
      <c r="X938" s="476">
        <f t="shared" si="321"/>
        <v>262.22766621599999</v>
      </c>
      <c r="Y938" s="476">
        <f t="shared" si="322"/>
        <v>145.88631119999999</v>
      </c>
      <c r="Z938" s="478">
        <f t="shared" si="323"/>
        <v>9.2971532640000003</v>
      </c>
      <c r="AA938" s="465">
        <f t="shared" si="324"/>
        <v>1113.7980708099999</v>
      </c>
      <c r="AB938" s="429">
        <f t="shared" si="325"/>
        <v>0.22033591905242333</v>
      </c>
      <c r="AC938" s="454">
        <f t="shared" si="326"/>
        <v>101.40522149138134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46.109606507999999</v>
      </c>
      <c r="V939" s="475">
        <f t="shared" si="319"/>
        <v>75.667982711999997</v>
      </c>
      <c r="W939" s="460">
        <f t="shared" si="320"/>
        <v>45.474050468000002</v>
      </c>
      <c r="X939" s="476">
        <f t="shared" si="321"/>
        <v>55.476709284000002</v>
      </c>
      <c r="Y939" s="476">
        <f t="shared" si="322"/>
        <v>35.398222943999997</v>
      </c>
      <c r="Z939" s="478">
        <f t="shared" si="323"/>
        <v>4.4242507760000001</v>
      </c>
      <c r="AA939" s="465">
        <f t="shared" si="324"/>
        <v>262.550822692</v>
      </c>
      <c r="AB939" s="429">
        <f t="shared" si="325"/>
        <v>5.1938837327794266E-2</v>
      </c>
      <c r="AC939" s="454">
        <f t="shared" si="326"/>
        <v>101.47917825884056</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20.801038355999999</v>
      </c>
      <c r="V940" s="475">
        <f t="shared" si="319"/>
        <v>45.420765828</v>
      </c>
      <c r="W940" s="460">
        <f t="shared" si="320"/>
        <v>21.912325115999998</v>
      </c>
      <c r="X940" s="476">
        <f t="shared" si="321"/>
        <v>32.721105096000002</v>
      </c>
      <c r="Y940" s="476">
        <f t="shared" si="322"/>
        <v>15.651373248000001</v>
      </c>
      <c r="Z940" s="478">
        <f t="shared" si="323"/>
        <v>3.1106343999999999</v>
      </c>
      <c r="AA940" s="465">
        <f t="shared" si="324"/>
        <v>139.61724204400002</v>
      </c>
      <c r="AB940" s="429">
        <f t="shared" si="325"/>
        <v>2.7619632451829877E-2</v>
      </c>
      <c r="AC940" s="454">
        <f t="shared" si="326"/>
        <v>105.76741754177476</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85.276243583999999</v>
      </c>
      <c r="V941" s="475">
        <f t="shared" si="319"/>
        <v>85.414148514000004</v>
      </c>
      <c r="W941" s="460">
        <f t="shared" si="320"/>
        <v>51.331186070999998</v>
      </c>
      <c r="X941" s="476">
        <f t="shared" si="321"/>
        <v>59.941460171999999</v>
      </c>
      <c r="Y941" s="476">
        <f t="shared" si="322"/>
        <v>32.945211264000001</v>
      </c>
      <c r="Z941" s="478">
        <f t="shared" si="323"/>
        <v>4.489263684</v>
      </c>
      <c r="AA941" s="465">
        <f t="shared" si="324"/>
        <v>319.39751328900002</v>
      </c>
      <c r="AB941" s="429">
        <f t="shared" si="325"/>
        <v>6.3184473449851633E-2</v>
      </c>
      <c r="AC941" s="454">
        <f t="shared" si="326"/>
        <v>109.7068237884252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57.084117552000002</v>
      </c>
      <c r="V942" s="475">
        <f t="shared" si="319"/>
        <v>85.763124707999992</v>
      </c>
      <c r="W942" s="460">
        <f t="shared" si="320"/>
        <v>54.958819619000003</v>
      </c>
      <c r="X942" s="476">
        <f t="shared" si="321"/>
        <v>78.169276236000002</v>
      </c>
      <c r="Y942" s="476">
        <f t="shared" si="322"/>
        <v>39.532428768000003</v>
      </c>
      <c r="Z942" s="478">
        <f t="shared" si="323"/>
        <v>5.6555824080000008</v>
      </c>
      <c r="AA942" s="465">
        <f t="shared" si="324"/>
        <v>321.16334929099997</v>
      </c>
      <c r="AB942" s="429">
        <f t="shared" si="325"/>
        <v>6.3533798079327394E-2</v>
      </c>
      <c r="AC942" s="454">
        <f t="shared" si="326"/>
        <v>101.50484377895066</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52.439335956000001</v>
      </c>
      <c r="V943" s="475">
        <f t="shared" si="319"/>
        <v>121.03763822399999</v>
      </c>
      <c r="W943" s="460">
        <f t="shared" si="320"/>
        <v>72.033044588999999</v>
      </c>
      <c r="X943" s="476">
        <f t="shared" si="321"/>
        <v>104.25058438800001</v>
      </c>
      <c r="Y943" s="476">
        <f t="shared" si="322"/>
        <v>56.153256096</v>
      </c>
      <c r="Z943" s="478">
        <f t="shared" si="323"/>
        <v>7.0630147799999996</v>
      </c>
      <c r="AA943" s="465">
        <f t="shared" si="324"/>
        <v>412.976874033</v>
      </c>
      <c r="AB943" s="429">
        <f t="shared" si="325"/>
        <v>8.1696710985756676E-2</v>
      </c>
      <c r="AC943" s="454">
        <f t="shared" si="326"/>
        <v>98.987575307360018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154.03356889200001</v>
      </c>
      <c r="V945" s="475">
        <f t="shared" si="319"/>
        <v>294.61976272200002</v>
      </c>
      <c r="W945" s="460">
        <f t="shared" si="320"/>
        <v>191.140252809</v>
      </c>
      <c r="X945" s="476">
        <f t="shared" si="321"/>
        <v>251.83266025200001</v>
      </c>
      <c r="Y945" s="476">
        <f t="shared" si="322"/>
        <v>126.662884992</v>
      </c>
      <c r="Z945" s="478">
        <f t="shared" si="323"/>
        <v>17.742593071999998</v>
      </c>
      <c r="AA945" s="465">
        <f t="shared" si="324"/>
        <v>1036.0317227390001</v>
      </c>
      <c r="AB945" s="429">
        <f t="shared" si="325"/>
        <v>0.2049518739345203</v>
      </c>
      <c r="AC945" s="454">
        <f t="shared" si="326"/>
        <v>101.76769974358324</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33.741492623999996</v>
      </c>
      <c r="V946" s="475">
        <f t="shared" si="319"/>
        <v>30.805623042000001</v>
      </c>
      <c r="W946" s="460">
        <f t="shared" si="320"/>
        <v>18.513199462999999</v>
      </c>
      <c r="X946" s="476">
        <f t="shared" si="321"/>
        <v>20.956957211999999</v>
      </c>
      <c r="Y946" s="476">
        <f t="shared" si="322"/>
        <v>10.754235071999998</v>
      </c>
      <c r="Z946" s="478">
        <f t="shared" si="323"/>
        <v>1.86274746</v>
      </c>
      <c r="AA946" s="465">
        <f t="shared" si="324"/>
        <v>116.63425487299999</v>
      </c>
      <c r="AB946" s="429">
        <f t="shared" si="325"/>
        <v>2.3073047452621166E-2</v>
      </c>
      <c r="AC946" s="454">
        <f t="shared" si="326"/>
        <v>112.74915557381169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58.742884367999999</v>
      </c>
      <c r="V947" s="475">
        <f t="shared" si="319"/>
        <v>112.578972024</v>
      </c>
      <c r="W947" s="460">
        <f t="shared" si="320"/>
        <v>63.983980753000004</v>
      </c>
      <c r="X947" s="476">
        <f t="shared" si="321"/>
        <v>87.214617168000004</v>
      </c>
      <c r="Y947" s="476">
        <f t="shared" si="322"/>
        <v>49.465251360000003</v>
      </c>
      <c r="Z947" s="478">
        <f t="shared" si="323"/>
        <v>5.5958372120000002</v>
      </c>
      <c r="AA947" s="465">
        <f t="shared" si="324"/>
        <v>377.58154288500003</v>
      </c>
      <c r="AB947" s="429">
        <f t="shared" si="325"/>
        <v>7.4694667237388726E-2</v>
      </c>
      <c r="AC947" s="454">
        <f t="shared" si="326"/>
        <v>101.47131372605003</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42.578845344000001</v>
      </c>
      <c r="V948" s="475">
        <f t="shared" si="319"/>
        <v>83.004059826000002</v>
      </c>
      <c r="W948" s="460">
        <f t="shared" si="320"/>
        <v>52.863308674000002</v>
      </c>
      <c r="X948" s="476">
        <f t="shared" si="321"/>
        <v>69.613032864000004</v>
      </c>
      <c r="Y948" s="476">
        <f t="shared" si="322"/>
        <v>32.840052</v>
      </c>
      <c r="Z948" s="478">
        <f t="shared" si="323"/>
        <v>4.1175068719999999</v>
      </c>
      <c r="AA948" s="465">
        <f t="shared" si="324"/>
        <v>285.01680557999998</v>
      </c>
      <c r="AB948" s="429">
        <f t="shared" si="325"/>
        <v>5.6383146504451032E-2</v>
      </c>
      <c r="AC948" s="454">
        <f t="shared" si="326"/>
        <v>103.35758883530355</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31.291983071999997</v>
      </c>
      <c r="V949" s="475">
        <f t="shared" si="319"/>
        <v>67.002051210000005</v>
      </c>
      <c r="W949" s="460">
        <f t="shared" si="320"/>
        <v>35.969223927999998</v>
      </c>
      <c r="X949" s="476">
        <f t="shared" si="321"/>
        <v>51.665698572000004</v>
      </c>
      <c r="Y949" s="476">
        <f t="shared" si="322"/>
        <v>23.047563840000002</v>
      </c>
      <c r="Z949" s="478">
        <f t="shared" si="323"/>
        <v>6.9972231760000003</v>
      </c>
      <c r="AA949" s="465">
        <f t="shared" si="324"/>
        <v>215.97374379800002</v>
      </c>
      <c r="AB949" s="429">
        <f t="shared" si="325"/>
        <v>4.2724776221167167E-2</v>
      </c>
      <c r="AC949" s="454">
        <f t="shared" si="326"/>
        <v>105.59104456083872</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45.546838596000001</v>
      </c>
      <c r="V950" s="475">
        <f t="shared" si="319"/>
        <v>67.186025790000002</v>
      </c>
      <c r="W950" s="460">
        <f t="shared" si="320"/>
        <v>40.376664185000003</v>
      </c>
      <c r="X950" s="476">
        <f t="shared" si="321"/>
        <v>55.967514995999998</v>
      </c>
      <c r="Y950" s="476">
        <f t="shared" si="322"/>
        <v>27.694285248</v>
      </c>
      <c r="Z950" s="478">
        <f t="shared" si="323"/>
        <v>3.5312157399999999</v>
      </c>
      <c r="AA950" s="465">
        <f t="shared" si="324"/>
        <v>240.302544555</v>
      </c>
      <c r="AB950" s="429">
        <f t="shared" si="325"/>
        <v>4.7537595362017807E-2</v>
      </c>
      <c r="AC950" s="454">
        <f t="shared" si="326"/>
        <v>104.19590156680366</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31.130665524000001</v>
      </c>
      <c r="V951" s="475">
        <f t="shared" si="319"/>
        <v>46.281809664000008</v>
      </c>
      <c r="W951" s="460">
        <f t="shared" si="320"/>
        <v>28.224821064000004</v>
      </c>
      <c r="X951" s="476">
        <f t="shared" si="321"/>
        <v>39.560385024000006</v>
      </c>
      <c r="Y951" s="476">
        <f t="shared" si="322"/>
        <v>15.456679391999998</v>
      </c>
      <c r="Z951" s="478">
        <f t="shared" si="323"/>
        <v>3.1984467759999999</v>
      </c>
      <c r="AA951" s="465">
        <f t="shared" si="324"/>
        <v>163.85280744399998</v>
      </c>
      <c r="AB951" s="429">
        <f t="shared" si="325"/>
        <v>3.2414007407319478E-2</v>
      </c>
      <c r="AC951" s="454">
        <f t="shared" si="326"/>
        <v>107.92997911419823</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348.72316441199996</v>
      </c>
      <c r="V952" s="475">
        <f t="shared" si="319"/>
        <v>730.31621919600002</v>
      </c>
      <c r="W952" s="460">
        <f t="shared" si="320"/>
        <v>428.24151674699999</v>
      </c>
      <c r="X952" s="476">
        <f t="shared" si="321"/>
        <v>662.42492752800001</v>
      </c>
      <c r="Y952" s="476">
        <f t="shared" si="322"/>
        <v>398.60591097599996</v>
      </c>
      <c r="Z952" s="478">
        <f t="shared" si="323"/>
        <v>32.643735004</v>
      </c>
      <c r="AA952" s="465">
        <f t="shared" si="324"/>
        <v>2600.955473863</v>
      </c>
      <c r="AB952" s="429">
        <f t="shared" si="325"/>
        <v>0.51453125101147379</v>
      </c>
      <c r="AC952" s="454">
        <f t="shared" si="326"/>
        <v>95.846411373045456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183.692081664</v>
      </c>
      <c r="V954" s="475">
        <f t="shared" si="319"/>
        <v>411.40525864200004</v>
      </c>
      <c r="W954" s="460">
        <f t="shared" si="320"/>
        <v>271.24076578500001</v>
      </c>
      <c r="X954" s="476">
        <f t="shared" si="321"/>
        <v>379.41343927200001</v>
      </c>
      <c r="Y954" s="476">
        <f t="shared" si="322"/>
        <v>194.63588928000001</v>
      </c>
      <c r="Z954" s="478">
        <f t="shared" si="323"/>
        <v>27.542025548000002</v>
      </c>
      <c r="AA954" s="465">
        <f t="shared" si="324"/>
        <v>1467.9294601909999</v>
      </c>
      <c r="AB954" s="429">
        <f t="shared" si="325"/>
        <v>0.29039158460751729</v>
      </c>
      <c r="AC954" s="454">
        <f t="shared" si="326"/>
        <v>98.739961330846583</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52.684515071999996</v>
      </c>
      <c r="V955" s="475">
        <f t="shared" si="319"/>
        <v>87.506192393999996</v>
      </c>
      <c r="W955" s="460">
        <f t="shared" si="320"/>
        <v>46.358790665000001</v>
      </c>
      <c r="X955" s="476">
        <f t="shared" si="321"/>
        <v>65.93724426</v>
      </c>
      <c r="Y955" s="476">
        <f t="shared" si="322"/>
        <v>25.408378463999998</v>
      </c>
      <c r="Z955" s="478">
        <f t="shared" si="323"/>
        <v>2.6671816960000001</v>
      </c>
      <c r="AA955" s="465">
        <f t="shared" si="324"/>
        <v>280.56230255100002</v>
      </c>
      <c r="AB955" s="429">
        <f t="shared" si="325"/>
        <v>5.5501939179228493E-2</v>
      </c>
      <c r="AC955" s="454">
        <f t="shared" si="326"/>
        <v>110.6079249636274</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48.998679408000001</v>
      </c>
      <c r="V956" s="475">
        <f t="shared" si="319"/>
        <v>109.20549306599999</v>
      </c>
      <c r="W956" s="460">
        <f t="shared" si="320"/>
        <v>46.381104847000003</v>
      </c>
      <c r="X956" s="476">
        <f t="shared" si="321"/>
        <v>72.621435851999991</v>
      </c>
      <c r="Y956" s="476">
        <f t="shared" si="322"/>
        <v>36.121290911999999</v>
      </c>
      <c r="Z956" s="478">
        <f t="shared" si="323"/>
        <v>4.4653957320000002</v>
      </c>
      <c r="AA956" s="465">
        <f t="shared" si="324"/>
        <v>317.79339981699997</v>
      </c>
      <c r="AB956" s="429">
        <f t="shared" si="325"/>
        <v>6.2867141407912955E-2</v>
      </c>
      <c r="AC956" s="454">
        <f t="shared" si="326"/>
        <v>106.86967772989244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75.503194956000002</v>
      </c>
      <c r="V957" s="475">
        <f t="shared" si="319"/>
        <v>134.39982924</v>
      </c>
      <c r="W957" s="460">
        <f t="shared" si="320"/>
        <v>91.195977103000004</v>
      </c>
      <c r="X957" s="476">
        <f t="shared" si="321"/>
        <v>121.268269932</v>
      </c>
      <c r="Y957" s="476">
        <f t="shared" si="322"/>
        <v>59.247691103999998</v>
      </c>
      <c r="Z957" s="478">
        <f t="shared" si="323"/>
        <v>7.4566250119999999</v>
      </c>
      <c r="AA957" s="465">
        <f t="shared" si="324"/>
        <v>489.07158734700005</v>
      </c>
      <c r="AB957" s="429">
        <f t="shared" si="325"/>
        <v>9.6750066735311585E-2</v>
      </c>
      <c r="AC957" s="454">
        <f t="shared" si="326"/>
        <v>101.52895766762681</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12.864279708</v>
      </c>
      <c r="V958" s="475">
        <f t="shared" si="319"/>
        <v>18.260222477999999</v>
      </c>
      <c r="W958" s="460">
        <f t="shared" si="320"/>
        <v>10.973812817000001</v>
      </c>
      <c r="X958" s="476">
        <f t="shared" si="321"/>
        <v>14.406642960000001</v>
      </c>
      <c r="Y958" s="476">
        <f t="shared" si="322"/>
        <v>8.4860784959999993</v>
      </c>
      <c r="Z958" s="478">
        <f t="shared" si="323"/>
        <v>1.8157214719999999</v>
      </c>
      <c r="AA958" s="465">
        <f t="shared" si="324"/>
        <v>66.806757930999993</v>
      </c>
      <c r="AB958" s="429">
        <f t="shared" si="325"/>
        <v>1.321597585182987E-2</v>
      </c>
      <c r="AC958" s="454">
        <f t="shared" si="326"/>
        <v>102.25726728487984</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91.80736387200001</v>
      </c>
      <c r="V959" s="475">
        <f t="shared" si="319"/>
        <v>143.86589472</v>
      </c>
      <c r="W959" s="460">
        <f t="shared" si="320"/>
        <v>55.418199958000002</v>
      </c>
      <c r="X959" s="476">
        <f t="shared" si="321"/>
        <v>78.683328635999999</v>
      </c>
      <c r="Y959" s="476">
        <f t="shared" si="322"/>
        <v>41.007465408000002</v>
      </c>
      <c r="Z959" s="478">
        <f t="shared" si="323"/>
        <v>2.7337044959999997</v>
      </c>
      <c r="AA959" s="465">
        <f t="shared" si="324"/>
        <v>413.51595709000003</v>
      </c>
      <c r="AB959" s="429">
        <f t="shared" si="325"/>
        <v>8.1803354518298718E-2</v>
      </c>
      <c r="AC959" s="454">
        <f t="shared" si="326"/>
        <v>113.6655521644431</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34.28086158</v>
      </c>
      <c r="V960" s="475">
        <f t="shared" si="319"/>
        <v>42.717624995999998</v>
      </c>
      <c r="W960" s="460">
        <f t="shared" si="320"/>
        <v>25.671933694</v>
      </c>
      <c r="X960" s="476">
        <f t="shared" si="321"/>
        <v>36.513820535999997</v>
      </c>
      <c r="Y960" s="476">
        <f t="shared" si="322"/>
        <v>11.969722464</v>
      </c>
      <c r="Z960" s="478">
        <f t="shared" si="323"/>
        <v>7.0213433720000005</v>
      </c>
      <c r="AA960" s="465">
        <f t="shared" si="324"/>
        <v>158.17530664199998</v>
      </c>
      <c r="AB960" s="429">
        <f t="shared" si="325"/>
        <v>3.1290861848071214E-2</v>
      </c>
      <c r="AC960" s="454">
        <f t="shared" si="326"/>
        <v>111.78496153293811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241.48918735199999</v>
      </c>
      <c r="V961" s="475">
        <f t="shared" si="319"/>
        <v>508.95317923799996</v>
      </c>
      <c r="W961" s="460">
        <f t="shared" si="320"/>
        <v>316.17120461299999</v>
      </c>
      <c r="X961" s="476">
        <f t="shared" si="321"/>
        <v>465.77565274799997</v>
      </c>
      <c r="Y961" s="476">
        <f t="shared" si="322"/>
        <v>304.48878297600004</v>
      </c>
      <c r="Z961" s="478">
        <f t="shared" si="323"/>
        <v>19.483206935999998</v>
      </c>
      <c r="AA961" s="465">
        <f t="shared" si="324"/>
        <v>1856.3612138630001</v>
      </c>
      <c r="AB961" s="429">
        <f t="shared" si="325"/>
        <v>0.36723268325677549</v>
      </c>
      <c r="AC961" s="454">
        <f t="shared" si="326"/>
        <v>94.003918429607538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188.656157592</v>
      </c>
      <c r="V963" s="475">
        <f t="shared" si="319"/>
        <v>468.71677890000001</v>
      </c>
      <c r="W963" s="460">
        <f t="shared" si="320"/>
        <v>290.42805289300003</v>
      </c>
      <c r="X963" s="476">
        <f t="shared" si="321"/>
        <v>400.64587740000002</v>
      </c>
      <c r="Y963" s="476">
        <f t="shared" si="322"/>
        <v>217.82688479999999</v>
      </c>
      <c r="Z963" s="478">
        <f t="shared" si="323"/>
        <v>30.823744231999999</v>
      </c>
      <c r="AA963" s="465">
        <f t="shared" si="324"/>
        <v>1597.0974958170002</v>
      </c>
      <c r="AB963" s="429">
        <f t="shared" si="325"/>
        <v>0.31594411391038579</v>
      </c>
      <c r="AC963" s="454">
        <f t="shared" si="326"/>
        <v>98.757391715205117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70.167411971999996</v>
      </c>
      <c r="V964" s="475">
        <f t="shared" si="319"/>
        <v>90.717853829999996</v>
      </c>
      <c r="W964" s="460">
        <f t="shared" si="320"/>
        <v>46.240863019999999</v>
      </c>
      <c r="X964" s="476">
        <f t="shared" si="321"/>
        <v>66.574553051999999</v>
      </c>
      <c r="Y964" s="476">
        <f t="shared" si="322"/>
        <v>23.087402016000002</v>
      </c>
      <c r="Z964" s="478">
        <f t="shared" si="323"/>
        <v>4.0935809320000001</v>
      </c>
      <c r="AA964" s="465">
        <f t="shared" si="324"/>
        <v>300.881664822</v>
      </c>
      <c r="AB964" s="429">
        <f t="shared" si="325"/>
        <v>5.9521595414836793E-2</v>
      </c>
      <c r="AC964" s="454">
        <f t="shared" si="326"/>
        <v>114.83140669761318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25.918167996000001</v>
      </c>
      <c r="V965" s="475">
        <f t="shared" si="319"/>
        <v>38.522959745999998</v>
      </c>
      <c r="W965" s="460">
        <f t="shared" si="320"/>
        <v>21.534358779999998</v>
      </c>
      <c r="X965" s="476">
        <f t="shared" si="321"/>
        <v>29.184059963999999</v>
      </c>
      <c r="Y965" s="476">
        <f t="shared" si="322"/>
        <v>14.533395071999999</v>
      </c>
      <c r="Z965" s="478">
        <f t="shared" si="323"/>
        <v>3.0456063680000001</v>
      </c>
      <c r="AA965" s="465">
        <f t="shared" si="324"/>
        <v>132.73854792599997</v>
      </c>
      <c r="AB965" s="429">
        <f t="shared" si="325"/>
        <v>2.6258862102077146E-2</v>
      </c>
      <c r="AC965" s="454">
        <f t="shared" si="326"/>
        <v>106.27363146808939</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40.024229867999999</v>
      </c>
      <c r="V966" s="475">
        <f t="shared" si="319"/>
        <v>72.575925720000001</v>
      </c>
      <c r="W966" s="460">
        <f t="shared" si="320"/>
        <v>45.305603507999997</v>
      </c>
      <c r="X966" s="476">
        <f t="shared" si="321"/>
        <v>63.561369215999996</v>
      </c>
      <c r="Y966" s="476">
        <f t="shared" si="322"/>
        <v>32.6056752</v>
      </c>
      <c r="Z966" s="478">
        <f t="shared" si="323"/>
        <v>4.3972178040000003</v>
      </c>
      <c r="AA966" s="465">
        <f t="shared" si="324"/>
        <v>258.47002131599999</v>
      </c>
      <c r="AB966" s="429">
        <f t="shared" si="325"/>
        <v>5.1131557134718099E-2</v>
      </c>
      <c r="AC966" s="454">
        <f t="shared" si="326"/>
        <v>100.97513412152863</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28.919427516000002</v>
      </c>
      <c r="V967" s="475">
        <f t="shared" si="319"/>
        <v>28.299923388000003</v>
      </c>
      <c r="W967" s="460">
        <f t="shared" si="320"/>
        <v>17.007353682000002</v>
      </c>
      <c r="X967" s="476">
        <f t="shared" si="321"/>
        <v>21.418480848000002</v>
      </c>
      <c r="Y967" s="476">
        <f t="shared" si="322"/>
        <v>7.8533394240000005</v>
      </c>
      <c r="Z967" s="478">
        <f t="shared" si="323"/>
        <v>1.9186554920000001</v>
      </c>
      <c r="AA967" s="465">
        <f t="shared" si="324"/>
        <v>105.41718035000001</v>
      </c>
      <c r="AB967" s="429">
        <f t="shared" si="325"/>
        <v>2.0854041612265086E-2</v>
      </c>
      <c r="AC967" s="454">
        <f t="shared" si="326"/>
        <v>115.38416277317542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284.38844590799999</v>
      </c>
      <c r="V968" s="475">
        <f t="shared" si="319"/>
        <v>524.76330510000003</v>
      </c>
      <c r="W968" s="460">
        <f t="shared" si="320"/>
        <v>315.36605265000003</v>
      </c>
      <c r="X968" s="476">
        <f t="shared" si="321"/>
        <v>448.55286660000002</v>
      </c>
      <c r="Y968" s="476">
        <f t="shared" si="322"/>
        <v>243.87340320000001</v>
      </c>
      <c r="Z968" s="478">
        <f t="shared" si="323"/>
        <v>18.304394419999998</v>
      </c>
      <c r="AA968" s="465">
        <f t="shared" si="324"/>
        <v>1835.2484678780002</v>
      </c>
      <c r="AB968" s="429">
        <f t="shared" si="325"/>
        <v>0.36305607673155293</v>
      </c>
      <c r="AC968" s="454">
        <f t="shared" si="326"/>
        <v>100.21159104346357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20.80649214</v>
      </c>
      <c r="V969" s="475">
        <f t="shared" ref="V969:V1006" si="340">IFERROR(V$5*I969,"")</f>
        <v>34.682915874000003</v>
      </c>
      <c r="W969" s="460">
        <f t="shared" ref="W969:W1006" si="341">IFERROR(W$5*K969,"")</f>
        <v>23.517149997000001</v>
      </c>
      <c r="X969" s="476">
        <f t="shared" ref="X969:X1006" si="342">IFERROR(X$5*M969,"")</f>
        <v>33.449018868000003</v>
      </c>
      <c r="Y969" s="476">
        <f t="shared" ref="Y969:Y1006" si="343">IFERROR(Y$5*O969,"")</f>
        <v>18.185874336000001</v>
      </c>
      <c r="Z969" s="478">
        <f t="shared" ref="Z969:Z1006" si="344">IFERROR(Z$5*Q969,"")</f>
        <v>3.1114500319999996</v>
      </c>
      <c r="AA969" s="465">
        <f t="shared" ref="AA969:AA1006" si="345">IFERROR(SUM(U969:Z969),"")</f>
        <v>133.75290124700001</v>
      </c>
      <c r="AB969" s="429">
        <f t="shared" ref="AB969:AB1006" si="346">IF(OR(AA969="", AA969=0), "", AA969/$AA$5)</f>
        <v>2.6459525469238378E-2</v>
      </c>
      <c r="AC969" s="454">
        <f t="shared" ref="AC969:AC1006" si="347">IF(OR(AB969="", AB969=0), "", IF(AN969&gt;0, AB969/AN969*100, ""))</f>
        <v>98.176203750870499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83.436888780000004</v>
      </c>
      <c r="V970" s="475">
        <f t="shared" si="340"/>
        <v>194.54729530799997</v>
      </c>
      <c r="W970" s="460">
        <f t="shared" si="341"/>
        <v>112.634719813</v>
      </c>
      <c r="X970" s="476">
        <f t="shared" si="342"/>
        <v>171.34398428400002</v>
      </c>
      <c r="Y970" s="476">
        <f t="shared" si="343"/>
        <v>117.707329824</v>
      </c>
      <c r="Z970" s="478">
        <f t="shared" si="344"/>
        <v>7.3982253960000008</v>
      </c>
      <c r="AA970" s="465">
        <f t="shared" si="345"/>
        <v>687.06844340500004</v>
      </c>
      <c r="AB970" s="429">
        <f t="shared" si="346"/>
        <v>0.13591858425420378</v>
      </c>
      <c r="AC970" s="454">
        <f t="shared" si="347"/>
        <v>93.130052439384386</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392.95837097999998</v>
      </c>
      <c r="V972" s="475">
        <f t="shared" si="340"/>
        <v>861.999281946</v>
      </c>
      <c r="W972" s="460">
        <f t="shared" si="341"/>
        <v>515.16568189899999</v>
      </c>
      <c r="X972" s="476">
        <f t="shared" si="342"/>
        <v>769.61038897200001</v>
      </c>
      <c r="Y972" s="476">
        <f t="shared" si="343"/>
        <v>423.22064265600005</v>
      </c>
      <c r="Z972" s="478">
        <f t="shared" si="344"/>
        <v>39.809410887999995</v>
      </c>
      <c r="AA972" s="465">
        <f t="shared" si="345"/>
        <v>3002.7637773410002</v>
      </c>
      <c r="AB972" s="429">
        <f t="shared" si="346"/>
        <v>0.5940185514027696</v>
      </c>
      <c r="AC972" s="454">
        <f t="shared" si="347"/>
        <v>97.934475522015362</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26.739698831999998</v>
      </c>
      <c r="V973" s="475">
        <f t="shared" si="340"/>
        <v>39.74402577</v>
      </c>
      <c r="W973" s="460">
        <f t="shared" si="341"/>
        <v>18.641795821000002</v>
      </c>
      <c r="X973" s="476">
        <f t="shared" si="342"/>
        <v>17.137842048</v>
      </c>
      <c r="Y973" s="476">
        <f t="shared" si="343"/>
        <v>12.518180640000001</v>
      </c>
      <c r="Z973" s="478">
        <f t="shared" si="344"/>
        <v>1.9013807680000001</v>
      </c>
      <c r="AA973" s="465">
        <f t="shared" si="345"/>
        <v>116.68292387899999</v>
      </c>
      <c r="AB973" s="429">
        <f t="shared" si="346"/>
        <v>2.3082675346983182E-2</v>
      </c>
      <c r="AC973" s="454">
        <f t="shared" si="347"/>
        <v>113.38577339708675</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105.507502884</v>
      </c>
      <c r="V974" s="475">
        <f t="shared" si="340"/>
        <v>197.04977038200002</v>
      </c>
      <c r="W974" s="460">
        <f t="shared" si="341"/>
        <v>112.541955801</v>
      </c>
      <c r="X974" s="476">
        <f t="shared" si="342"/>
        <v>156.91884829199998</v>
      </c>
      <c r="Y974" s="476">
        <f t="shared" si="343"/>
        <v>87.622369632000002</v>
      </c>
      <c r="Z974" s="478">
        <f t="shared" si="344"/>
        <v>7.4840457359999997</v>
      </c>
      <c r="AA974" s="465">
        <f t="shared" si="345"/>
        <v>667.12449272699996</v>
      </c>
      <c r="AB974" s="429">
        <f t="shared" si="346"/>
        <v>0.13197319341780414</v>
      </c>
      <c r="AC974" s="454">
        <f t="shared" si="347"/>
        <v>101.26032688132409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36.968387904000004</v>
      </c>
      <c r="V975" s="475">
        <f t="shared" si="340"/>
        <v>92.159019852</v>
      </c>
      <c r="W975" s="460">
        <f t="shared" si="341"/>
        <v>60.583630679000002</v>
      </c>
      <c r="X975" s="476">
        <f t="shared" si="342"/>
        <v>78.806326703999986</v>
      </c>
      <c r="Y975" s="476">
        <f t="shared" si="343"/>
        <v>42.846158207999999</v>
      </c>
      <c r="Z975" s="478">
        <f t="shared" si="344"/>
        <v>5.6498399240000001</v>
      </c>
      <c r="AA975" s="465">
        <f t="shared" si="345"/>
        <v>317.013363271</v>
      </c>
      <c r="AB975" s="429">
        <f t="shared" si="346"/>
        <v>6.2712831507616223E-2</v>
      </c>
      <c r="AC975" s="454">
        <f t="shared" si="347"/>
        <v>98.910265601118297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16.455192012000001</v>
      </c>
      <c r="V976" s="475">
        <f t="shared" si="340"/>
        <v>31.473819641999999</v>
      </c>
      <c r="W976" s="460">
        <f t="shared" si="341"/>
        <v>18.914764363</v>
      </c>
      <c r="X976" s="476">
        <f t="shared" si="342"/>
        <v>27.071965859999999</v>
      </c>
      <c r="Y976" s="476">
        <f t="shared" si="343"/>
        <v>13.744693536</v>
      </c>
      <c r="Z976" s="478">
        <f t="shared" si="344"/>
        <v>4.3100611559999997</v>
      </c>
      <c r="AA976" s="465">
        <f t="shared" si="345"/>
        <v>111.97049656899999</v>
      </c>
      <c r="AB976" s="429">
        <f t="shared" si="346"/>
        <v>2.2150444425123639E-2</v>
      </c>
      <c r="AC976" s="454">
        <f t="shared" si="347"/>
        <v>101.1853272057762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70.321831775999996</v>
      </c>
      <c r="V977" s="475">
        <f t="shared" si="340"/>
        <v>72.475331838000002</v>
      </c>
      <c r="W977" s="460">
        <f t="shared" si="341"/>
        <v>42.896196728</v>
      </c>
      <c r="X977" s="476">
        <f t="shared" si="342"/>
        <v>61.012312032000004</v>
      </c>
      <c r="Y977" s="476">
        <f t="shared" si="343"/>
        <v>20.745559296</v>
      </c>
      <c r="Z977" s="478">
        <f t="shared" si="344"/>
        <v>3.7515661120000003</v>
      </c>
      <c r="AA977" s="465">
        <f t="shared" si="345"/>
        <v>271.202797782</v>
      </c>
      <c r="AB977" s="429">
        <f t="shared" si="346"/>
        <v>5.3650405100296734E-2</v>
      </c>
      <c r="AC977" s="454">
        <f t="shared" si="347"/>
        <v>113.55005689499949</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50.788851875999995</v>
      </c>
      <c r="V978" s="475">
        <f t="shared" si="340"/>
        <v>86.412452454000004</v>
      </c>
      <c r="W978" s="460">
        <f t="shared" si="341"/>
        <v>63.171056454000002</v>
      </c>
      <c r="X978" s="476">
        <f t="shared" si="342"/>
        <v>61.460726652000005</v>
      </c>
      <c r="Y978" s="476">
        <f t="shared" si="343"/>
        <v>36.815160479999996</v>
      </c>
      <c r="Z978" s="478">
        <f t="shared" si="344"/>
        <v>6.8967976879999995</v>
      </c>
      <c r="AA978" s="465">
        <f t="shared" si="345"/>
        <v>305.54504560399999</v>
      </c>
      <c r="AB978" s="429">
        <f t="shared" si="346"/>
        <v>6.0444123759446092E-2</v>
      </c>
      <c r="AC978" s="454">
        <f t="shared" si="347"/>
        <v>103.84194787547085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43.231988520000002</v>
      </c>
      <c r="V979" s="475">
        <f t="shared" si="340"/>
        <v>74.076629346000004</v>
      </c>
      <c r="W979" s="460">
        <f t="shared" si="341"/>
        <v>42.916565219000006</v>
      </c>
      <c r="X979" s="476">
        <f t="shared" si="342"/>
        <v>63.318612635999997</v>
      </c>
      <c r="Y979" s="476">
        <f t="shared" si="343"/>
        <v>34.425653472</v>
      </c>
      <c r="Z979" s="478">
        <f t="shared" si="344"/>
        <v>4.331205572</v>
      </c>
      <c r="AA979" s="465">
        <f t="shared" si="345"/>
        <v>262.30065476500005</v>
      </c>
      <c r="AB979" s="429">
        <f t="shared" si="346"/>
        <v>5.1889348123639968E-2</v>
      </c>
      <c r="AC979" s="454">
        <f t="shared" si="347"/>
        <v>100.55919095730739</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440.43845655600001</v>
      </c>
      <c r="V981" s="475">
        <f t="shared" si="340"/>
        <v>903.30083335800009</v>
      </c>
      <c r="W981" s="460">
        <f t="shared" si="341"/>
        <v>547.09034519700003</v>
      </c>
      <c r="X981" s="476">
        <f t="shared" si="342"/>
        <v>791.72856076799997</v>
      </c>
      <c r="Y981" s="476">
        <f t="shared" si="343"/>
        <v>429.25943491200002</v>
      </c>
      <c r="Z981" s="478">
        <f t="shared" si="344"/>
        <v>47.079141108000002</v>
      </c>
      <c r="AA981" s="465">
        <f t="shared" si="345"/>
        <v>3158.8967718989998</v>
      </c>
      <c r="AB981" s="429">
        <f t="shared" si="346"/>
        <v>0.62490539503442133</v>
      </c>
      <c r="AC981" s="454">
        <f t="shared" si="347"/>
        <v>99.069013134134536</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25.05548808</v>
      </c>
      <c r="V982" s="475">
        <f t="shared" si="340"/>
        <v>22.582394562000001</v>
      </c>
      <c r="W982" s="460">
        <f t="shared" si="341"/>
        <v>14.11767841</v>
      </c>
      <c r="X982" s="476">
        <f t="shared" si="342"/>
        <v>15.777333587999999</v>
      </c>
      <c r="Y982" s="476">
        <f t="shared" si="343"/>
        <v>10.848933984</v>
      </c>
      <c r="Z982" s="478">
        <f t="shared" si="344"/>
        <v>1.23468764</v>
      </c>
      <c r="AA982" s="465">
        <f t="shared" si="345"/>
        <v>89.616516264000012</v>
      </c>
      <c r="AB982" s="429">
        <f t="shared" si="346"/>
        <v>1.7728292040356086E-2</v>
      </c>
      <c r="AC982" s="454">
        <f t="shared" si="347"/>
        <v>106.17954680029018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107.564745204</v>
      </c>
      <c r="V983" s="475">
        <f t="shared" si="340"/>
        <v>224.03431817999999</v>
      </c>
      <c r="W983" s="460">
        <f t="shared" si="341"/>
        <v>122.771050391</v>
      </c>
      <c r="X983" s="476">
        <f t="shared" si="342"/>
        <v>175.85982152399998</v>
      </c>
      <c r="Y983" s="476">
        <f t="shared" si="343"/>
        <v>95.613106848000001</v>
      </c>
      <c r="Z983" s="478">
        <f t="shared" si="344"/>
        <v>8.9340283800000009</v>
      </c>
      <c r="AA983" s="465">
        <f t="shared" si="345"/>
        <v>734.77707052699998</v>
      </c>
      <c r="AB983" s="429">
        <f t="shared" si="346"/>
        <v>0.14535649268585557</v>
      </c>
      <c r="AC983" s="454">
        <f t="shared" si="347"/>
        <v>101.46464273843488</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36.050378615999996</v>
      </c>
      <c r="V984" s="475">
        <f t="shared" si="340"/>
        <v>52.459824420000004</v>
      </c>
      <c r="W984" s="460">
        <f t="shared" si="341"/>
        <v>39.227860089000004</v>
      </c>
      <c r="X984" s="476">
        <f t="shared" si="342"/>
        <v>55.794746916000001</v>
      </c>
      <c r="Y984" s="476">
        <f t="shared" si="343"/>
        <v>30.045425087999998</v>
      </c>
      <c r="Z984" s="478">
        <f t="shared" si="344"/>
        <v>6.9911066959999992</v>
      </c>
      <c r="AA984" s="465">
        <f t="shared" si="345"/>
        <v>220.56934182500001</v>
      </c>
      <c r="AB984" s="429">
        <f t="shared" si="346"/>
        <v>4.3633895514342234E-2</v>
      </c>
      <c r="AC984" s="454">
        <f t="shared" si="347"/>
        <v>97.196145740738231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24.640408548000003</v>
      </c>
      <c r="V985" s="475">
        <f t="shared" si="340"/>
        <v>47.129670318000002</v>
      </c>
      <c r="W985" s="460">
        <f t="shared" si="341"/>
        <v>28.323432577000002</v>
      </c>
      <c r="X985" s="476">
        <f t="shared" si="342"/>
        <v>40.285112388000002</v>
      </c>
      <c r="Y985" s="476">
        <f t="shared" si="343"/>
        <v>21.902585376000001</v>
      </c>
      <c r="Z985" s="478">
        <f t="shared" si="344"/>
        <v>3.0841005959999999</v>
      </c>
      <c r="AA985" s="465">
        <f t="shared" si="345"/>
        <v>165.36530980300003</v>
      </c>
      <c r="AB985" s="429">
        <f t="shared" si="346"/>
        <v>3.2713216578239376E-2</v>
      </c>
      <c r="AC985" s="454">
        <f t="shared" si="347"/>
        <v>99.997224260346968</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28.094760036</v>
      </c>
      <c r="V986" s="475">
        <f t="shared" si="340"/>
        <v>44.977467054000002</v>
      </c>
      <c r="W986" s="460">
        <f t="shared" si="341"/>
        <v>21.749946383000001</v>
      </c>
      <c r="X986" s="476">
        <f t="shared" si="342"/>
        <v>29.657570328000002</v>
      </c>
      <c r="Y986" s="476">
        <f t="shared" si="343"/>
        <v>18.390838368000001</v>
      </c>
      <c r="Z986" s="478">
        <f t="shared" si="344"/>
        <v>2.0799162440000001</v>
      </c>
      <c r="AA986" s="465">
        <f t="shared" si="345"/>
        <v>144.95049841299999</v>
      </c>
      <c r="AB986" s="429">
        <f t="shared" si="346"/>
        <v>2.8674678222156278E-2</v>
      </c>
      <c r="AC986" s="454">
        <f t="shared" si="347"/>
        <v>104.64781536925241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52.414040196000002</v>
      </c>
      <c r="V987" s="475">
        <f t="shared" si="340"/>
        <v>77.589935057999995</v>
      </c>
      <c r="W987" s="460">
        <f t="shared" si="341"/>
        <v>53.432739173000002</v>
      </c>
      <c r="X987" s="476">
        <f t="shared" si="342"/>
        <v>65.598732288000008</v>
      </c>
      <c r="Y987" s="476">
        <f t="shared" si="343"/>
        <v>21.363251615999999</v>
      </c>
      <c r="Z987" s="478">
        <f t="shared" si="344"/>
        <v>5.7801639639999998</v>
      </c>
      <c r="AA987" s="465">
        <f t="shared" si="345"/>
        <v>276.17886229500004</v>
      </c>
      <c r="AB987" s="429">
        <f t="shared" si="346"/>
        <v>5.4634789771513363E-2</v>
      </c>
      <c r="AC987" s="454">
        <f t="shared" si="347"/>
        <v>111.44774613599296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34.095661991999997</v>
      </c>
      <c r="V988" s="475">
        <f t="shared" si="340"/>
        <v>76.822256549999992</v>
      </c>
      <c r="W988" s="460">
        <f t="shared" si="341"/>
        <v>44.785002118999998</v>
      </c>
      <c r="X988" s="476">
        <f t="shared" si="342"/>
        <v>65.665497299999998</v>
      </c>
      <c r="Y988" s="476">
        <f t="shared" si="343"/>
        <v>42.434602560000002</v>
      </c>
      <c r="Z988" s="478">
        <f t="shared" si="344"/>
        <v>1.1623823040000001</v>
      </c>
      <c r="AA988" s="465">
        <f t="shared" si="345"/>
        <v>264.96540282500001</v>
      </c>
      <c r="AB988" s="429">
        <f t="shared" si="346"/>
        <v>5.2416499075173095E-2</v>
      </c>
      <c r="AC988" s="454">
        <f t="shared" si="347"/>
        <v>95.358607760808567</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206.90415899999999</v>
      </c>
      <c r="V990" s="475">
        <f t="shared" si="340"/>
        <v>411.43149052799998</v>
      </c>
      <c r="W990" s="460">
        <f t="shared" si="341"/>
        <v>237.83030974999997</v>
      </c>
      <c r="X990" s="476">
        <f t="shared" si="342"/>
        <v>338.27187899999996</v>
      </c>
      <c r="Y990" s="476">
        <f t="shared" si="343"/>
        <v>170.18840495999999</v>
      </c>
      <c r="Z990" s="478">
        <f t="shared" si="344"/>
        <v>33.395307136</v>
      </c>
      <c r="AA990" s="465">
        <f t="shared" si="345"/>
        <v>1398.0215503739998</v>
      </c>
      <c r="AB990" s="429">
        <f t="shared" si="346"/>
        <v>0.27656212668130559</v>
      </c>
      <c r="AC990" s="454">
        <f t="shared" si="347"/>
        <v>102.21622323280515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36.705397427999998</v>
      </c>
      <c r="V991" s="475">
        <f t="shared" si="340"/>
        <v>87.064826921999995</v>
      </c>
      <c r="W991" s="460">
        <f t="shared" si="341"/>
        <v>40.664953197000003</v>
      </c>
      <c r="X991" s="476">
        <f t="shared" si="342"/>
        <v>54.24296622</v>
      </c>
      <c r="Y991" s="476">
        <f t="shared" si="343"/>
        <v>18.010814975999999</v>
      </c>
      <c r="Z991" s="478">
        <f t="shared" si="344"/>
        <v>3.3353280199999999</v>
      </c>
      <c r="AA991" s="465">
        <f t="shared" si="345"/>
        <v>240.02428676299999</v>
      </c>
      <c r="AB991" s="429">
        <f t="shared" si="346"/>
        <v>4.748254931018793E-2</v>
      </c>
      <c r="AC991" s="454">
        <f t="shared" si="347"/>
        <v>116.11196920072186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33.729882732</v>
      </c>
      <c r="V992" s="475">
        <f t="shared" si="340"/>
        <v>64.515093161999999</v>
      </c>
      <c r="W992" s="460">
        <f t="shared" si="341"/>
        <v>38.771518643</v>
      </c>
      <c r="X992" s="476">
        <f t="shared" si="342"/>
        <v>60.748426031999998</v>
      </c>
      <c r="Y992" s="476">
        <f t="shared" si="343"/>
        <v>26.821406976000002</v>
      </c>
      <c r="Z992" s="478">
        <f t="shared" si="344"/>
        <v>3.3908347719999998</v>
      </c>
      <c r="AA992" s="465">
        <f t="shared" si="345"/>
        <v>227.97716231699999</v>
      </c>
      <c r="AB992" s="429">
        <f t="shared" si="346"/>
        <v>4.5099339726409497E-2</v>
      </c>
      <c r="AC992" s="454">
        <f t="shared" si="347"/>
        <v>101.71551720925265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147.11385250800001</v>
      </c>
      <c r="V993" s="475">
        <f t="shared" si="340"/>
        <v>281.384432178</v>
      </c>
      <c r="W993" s="460">
        <f t="shared" si="341"/>
        <v>167.8348364</v>
      </c>
      <c r="X993" s="476">
        <f t="shared" si="342"/>
        <v>255.79944404400001</v>
      </c>
      <c r="Y993" s="476">
        <f t="shared" si="343"/>
        <v>130.76786889600001</v>
      </c>
      <c r="Z993" s="478">
        <f t="shared" si="344"/>
        <v>10.570140648000001</v>
      </c>
      <c r="AA993" s="465">
        <f t="shared" si="345"/>
        <v>993.47057467399998</v>
      </c>
      <c r="AB993" s="429">
        <f t="shared" si="346"/>
        <v>0.19653226007398614</v>
      </c>
      <c r="AC993" s="454">
        <f t="shared" si="347"/>
        <v>99.699285800208969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23.809196375999999</v>
      </c>
      <c r="V994" s="475">
        <f t="shared" si="340"/>
        <v>26.897533301999999</v>
      </c>
      <c r="W994" s="460">
        <f t="shared" si="341"/>
        <v>15.647681521999999</v>
      </c>
      <c r="X994" s="476">
        <f t="shared" si="342"/>
        <v>17.650217196</v>
      </c>
      <c r="Y994" s="476">
        <f t="shared" si="343"/>
        <v>11.929507967999999</v>
      </c>
      <c r="Z994" s="478">
        <f t="shared" si="344"/>
        <v>4.241467128</v>
      </c>
      <c r="AA994" s="465">
        <f t="shared" si="345"/>
        <v>100.17560349199999</v>
      </c>
      <c r="AB994" s="429">
        <f t="shared" si="346"/>
        <v>1.9817132243719088E-2</v>
      </c>
      <c r="AC994" s="454">
        <f t="shared" si="347"/>
        <v>105.7738577315551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78.736259195999992</v>
      </c>
      <c r="V995" s="475">
        <f t="shared" si="340"/>
        <v>135.415336242</v>
      </c>
      <c r="W995" s="460">
        <f t="shared" si="341"/>
        <v>79.810281748999998</v>
      </c>
      <c r="X995" s="476">
        <f t="shared" si="342"/>
        <v>82.482366216000003</v>
      </c>
      <c r="Y995" s="476">
        <f t="shared" si="343"/>
        <v>40.725390048000001</v>
      </c>
      <c r="Z995" s="478">
        <f t="shared" si="344"/>
        <v>2.8507039880000002</v>
      </c>
      <c r="AA995" s="465">
        <f t="shared" si="345"/>
        <v>420.020337439</v>
      </c>
      <c r="AB995" s="429">
        <f t="shared" si="346"/>
        <v>8.3090076644708216E-2</v>
      </c>
      <c r="AC995" s="454">
        <f t="shared" si="347"/>
        <v>111.48919127173833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24.517594836000001</v>
      </c>
      <c r="V996" s="475">
        <f t="shared" si="340"/>
        <v>38.128320318</v>
      </c>
      <c r="W996" s="460">
        <f t="shared" si="341"/>
        <v>29.446174494000001</v>
      </c>
      <c r="X996" s="476">
        <f t="shared" si="342"/>
        <v>37.306556327999999</v>
      </c>
      <c r="Y996" s="476">
        <f t="shared" si="343"/>
        <v>18.035090975999999</v>
      </c>
      <c r="Z996" s="478">
        <f t="shared" si="344"/>
        <v>3.1032318480000001</v>
      </c>
      <c r="AA996" s="465">
        <f t="shared" si="345"/>
        <v>150.53696880000001</v>
      </c>
      <c r="AB996" s="429">
        <f t="shared" si="346"/>
        <v>2.9779815786350149E-2</v>
      </c>
      <c r="AC996" s="454">
        <f t="shared" si="347"/>
        <v>100.92004226980995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195.291324648</v>
      </c>
      <c r="V997" s="475">
        <f t="shared" si="340"/>
        <v>377.63914002600001</v>
      </c>
      <c r="W997" s="460">
        <f t="shared" si="341"/>
        <v>260.45274777500003</v>
      </c>
      <c r="X997" s="476">
        <f t="shared" si="342"/>
        <v>385.29721086000001</v>
      </c>
      <c r="Y997" s="476">
        <f t="shared" si="343"/>
        <v>266.62532198400004</v>
      </c>
      <c r="Z997" s="478">
        <f t="shared" si="344"/>
        <v>13.704148392</v>
      </c>
      <c r="AA997" s="465">
        <f t="shared" si="345"/>
        <v>1499.009893685</v>
      </c>
      <c r="AB997" s="429">
        <f t="shared" si="346"/>
        <v>0.29654003831552916</v>
      </c>
      <c r="AC997" s="454">
        <f t="shared" si="347"/>
        <v>91.013289341660013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209.55024215999998</v>
      </c>
      <c r="V999" s="475">
        <f t="shared" si="340"/>
        <v>505.30392060600002</v>
      </c>
      <c r="W999" s="460">
        <f t="shared" si="341"/>
        <v>324.640050196</v>
      </c>
      <c r="X999" s="476">
        <f t="shared" si="342"/>
        <v>433.31784037200003</v>
      </c>
      <c r="Y999" s="476">
        <f t="shared" si="343"/>
        <v>234.57889055999999</v>
      </c>
      <c r="Z999" s="478">
        <f t="shared" si="344"/>
        <v>26.558159036000003</v>
      </c>
      <c r="AA999" s="465">
        <f t="shared" si="345"/>
        <v>1733.94910293</v>
      </c>
      <c r="AB999" s="429">
        <f t="shared" si="346"/>
        <v>0.34301663757270029</v>
      </c>
      <c r="AC999" s="454">
        <f t="shared" si="347"/>
        <v>99.008150766471459</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49.669274844</v>
      </c>
      <c r="V1000" s="475">
        <f t="shared" si="340"/>
        <v>79.505564046000003</v>
      </c>
      <c r="W1000" s="460">
        <f t="shared" si="341"/>
        <v>41.101192935</v>
      </c>
      <c r="X1000" s="476">
        <f t="shared" si="342"/>
        <v>46.480243500000007</v>
      </c>
      <c r="Y1000" s="476">
        <f t="shared" si="343"/>
        <v>29.399316576</v>
      </c>
      <c r="Z1000" s="478">
        <f t="shared" si="344"/>
        <v>3.5945807400000001</v>
      </c>
      <c r="AA1000" s="465">
        <f t="shared" si="345"/>
        <v>249.75017264099998</v>
      </c>
      <c r="AB1000" s="429">
        <f t="shared" si="346"/>
        <v>4.9406562342433229E-2</v>
      </c>
      <c r="AC1000" s="454">
        <f t="shared" si="347"/>
        <v>107.62712128327472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27.256287240000002</v>
      </c>
      <c r="V1001" s="475">
        <f t="shared" si="340"/>
        <v>25.615420049999997</v>
      </c>
      <c r="W1001" s="460">
        <f t="shared" si="341"/>
        <v>25.079583319999998</v>
      </c>
      <c r="X1001" s="476">
        <f t="shared" si="342"/>
        <v>27.869817455999996</v>
      </c>
      <c r="Y1001" s="476">
        <f t="shared" si="343"/>
        <v>18.11619936</v>
      </c>
      <c r="Z1001" s="478">
        <f t="shared" si="344"/>
        <v>2.0488558800000001</v>
      </c>
      <c r="AA1001" s="465">
        <f t="shared" si="345"/>
        <v>125.98616330599999</v>
      </c>
      <c r="AB1001" s="429">
        <f t="shared" si="346"/>
        <v>2.4923078794460929E-2</v>
      </c>
      <c r="AC1001" s="454">
        <f t="shared" si="347"/>
        <v>96.949748486141544</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62.712157283999993</v>
      </c>
      <c r="V1002" s="475">
        <f t="shared" si="340"/>
        <v>86.197054848000008</v>
      </c>
      <c r="W1002" s="460">
        <f t="shared" si="341"/>
        <v>65.101285337000007</v>
      </c>
      <c r="X1002" s="476">
        <f t="shared" si="342"/>
        <v>102.48520805999999</v>
      </c>
      <c r="Y1002" s="476">
        <f t="shared" si="343"/>
        <v>48.809220768000003</v>
      </c>
      <c r="Z1002" s="478">
        <f t="shared" si="344"/>
        <v>4.2386463120000002</v>
      </c>
      <c r="AA1002" s="465">
        <f t="shared" si="345"/>
        <v>369.54357260900002</v>
      </c>
      <c r="AB1002" s="429">
        <f t="shared" si="346"/>
        <v>7.3104564314342244E-2</v>
      </c>
      <c r="AC1002" s="454">
        <f t="shared" si="347"/>
        <v>97.333780625908673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21.239050391999999</v>
      </c>
      <c r="V1003" s="475">
        <f t="shared" si="340"/>
        <v>24.024196824000001</v>
      </c>
      <c r="W1003" s="460">
        <f t="shared" si="341"/>
        <v>13.023513558000001</v>
      </c>
      <c r="X1003" s="476">
        <f t="shared" si="342"/>
        <v>20.535205584</v>
      </c>
      <c r="Y1003" s="476">
        <f t="shared" si="343"/>
        <v>10.753957536</v>
      </c>
      <c r="Z1003" s="478">
        <f t="shared" si="344"/>
        <v>2.91226984</v>
      </c>
      <c r="AA1003" s="465">
        <f t="shared" si="345"/>
        <v>92.488193733999992</v>
      </c>
      <c r="AB1003" s="429">
        <f t="shared" si="346"/>
        <v>1.8296378582393667E-2</v>
      </c>
      <c r="AC1003" s="454">
        <f t="shared" si="347"/>
        <v>104.16349729794467</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244.508834304</v>
      </c>
      <c r="V1004" s="475">
        <f t="shared" si="340"/>
        <v>432.52816057800004</v>
      </c>
      <c r="W1004" s="460">
        <f t="shared" si="341"/>
        <v>238.51888970800002</v>
      </c>
      <c r="X1004" s="476">
        <f t="shared" si="342"/>
        <v>363.64628167199999</v>
      </c>
      <c r="Y1004" s="476">
        <f t="shared" si="343"/>
        <v>185.83984675199997</v>
      </c>
      <c r="Z1004" s="478">
        <f t="shared" si="344"/>
        <v>21.038580679999999</v>
      </c>
      <c r="AA1004" s="465">
        <f t="shared" si="345"/>
        <v>1486.0805936940001</v>
      </c>
      <c r="AB1004" s="429">
        <f t="shared" si="346"/>
        <v>0.29398231329258162</v>
      </c>
      <c r="AC1004" s="454">
        <f t="shared" si="347"/>
        <v>101.93805869609245</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25.716588912000002</v>
      </c>
      <c r="V1005" s="475">
        <f t="shared" si="340"/>
        <v>39.232094052000001</v>
      </c>
      <c r="W1005" s="460">
        <f t="shared" si="341"/>
        <v>23.577240478</v>
      </c>
      <c r="X1005" s="476">
        <f t="shared" si="342"/>
        <v>33.534487032000001</v>
      </c>
      <c r="Y1005" s="476">
        <f t="shared" si="343"/>
        <v>17.490524351999998</v>
      </c>
      <c r="Z1005" s="478">
        <f t="shared" si="344"/>
        <v>3.0219191439999999</v>
      </c>
      <c r="AA1005" s="465">
        <f t="shared" si="345"/>
        <v>142.57285397000001</v>
      </c>
      <c r="AB1005" s="429">
        <f t="shared" si="346"/>
        <v>2.8204323238377845E-2</v>
      </c>
      <c r="AC1005" s="454">
        <f t="shared" si="347"/>
        <v>102.23249526668859</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99.728496000000007</v>
      </c>
      <c r="V1006" s="475">
        <f t="shared" si="340"/>
        <v>241.489465698</v>
      </c>
      <c r="W1006" s="460">
        <f t="shared" si="341"/>
        <v>140.45044348500002</v>
      </c>
      <c r="X1006" s="476">
        <f t="shared" si="342"/>
        <v>200.983377996</v>
      </c>
      <c r="Y1006" s="476">
        <f t="shared" si="343"/>
        <v>138.42758764800001</v>
      </c>
      <c r="Z1006" s="478">
        <f t="shared" si="344"/>
        <v>11.752995604000001</v>
      </c>
      <c r="AA1006" s="465">
        <f t="shared" si="345"/>
        <v>832.83236643099997</v>
      </c>
      <c r="AB1006" s="429">
        <f t="shared" si="346"/>
        <v>0.1647541773355094</v>
      </c>
      <c r="AC1006" s="454">
        <f t="shared" si="347"/>
        <v>94.309579216261326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B18DB-9B43-4269-86F8-748C7A099A9A}">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2026-06-02T10:37:46Z</dcterms:created>
  <dcterms:modified xsi:type="dcterms:W3CDTF">2026-06-02T10:39:07Z</dcterms:modified>
</cp:coreProperties>
</file>